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"/>
    </mc:Choice>
  </mc:AlternateContent>
  <xr:revisionPtr revIDLastSave="0" documentId="13_ncr:1_{260AD2D9-C7D7-4404-AED9-1A84AB1299D8}" xr6:coauthVersionLast="45" xr6:coauthVersionMax="45" xr10:uidLastSave="{00000000-0000-0000-0000-000000000000}"/>
  <bookViews>
    <workbookView xWindow="-108" yWindow="-108" windowWidth="20376" windowHeight="12240" firstSheet="4" activeTab="5" xr2:uid="{00000000-000D-0000-FFFF-FFFF00000000}"/>
  </bookViews>
  <sheets>
    <sheet name="CÓDIGOS " sheetId="13" r:id="rId1"/>
    <sheet name="CATÁLOGO" sheetId="7" r:id="rId2"/>
    <sheet name="CLIENTE" sheetId="4" r:id="rId3"/>
    <sheet name="PRE-COTIZACIÓN" sheetId="5" r:id="rId4"/>
    <sheet name="COTIZACIÓN" sheetId="6" r:id="rId5"/>
    <sheet name="SERVICIO" sheetId="16" r:id="rId6"/>
    <sheet name="COSTOS ESTIMADOS" sheetId="19" r:id="rId7"/>
    <sheet name="REQUISICIÓN" sheetId="8" r:id="rId8"/>
    <sheet name="ADICIONALES" sheetId="25" r:id="rId9"/>
    <sheet name="PAGOS" sheetId="26" r:id="rId10"/>
    <sheet name="COSTOS REALES" sheetId="24" r:id="rId11"/>
    <sheet name="COTIZACIÓN FORMATO" sheetId="22" r:id="rId12"/>
    <sheet name="ENTREGABLE" sheetId="1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" i="25" l="1"/>
  <c r="I12" i="8"/>
  <c r="J12" i="8" s="1"/>
  <c r="J12" i="25" l="1"/>
  <c r="K12" i="25" s="1"/>
  <c r="AJ4" i="25"/>
  <c r="AJ5" i="25"/>
  <c r="AJ6" i="25"/>
  <c r="AI4" i="25"/>
  <c r="AI5" i="25"/>
  <c r="AI6" i="25"/>
  <c r="I9" i="26"/>
  <c r="I10" i="26"/>
  <c r="I8" i="26"/>
  <c r="I5" i="26"/>
  <c r="I6" i="26"/>
  <c r="I7" i="26"/>
  <c r="I4" i="26"/>
  <c r="A4" i="26"/>
  <c r="A9" i="26"/>
  <c r="A10" i="26"/>
  <c r="A8" i="26"/>
  <c r="A5" i="26"/>
  <c r="A6" i="26"/>
  <c r="A7" i="26"/>
  <c r="AK6" i="25" l="1"/>
  <c r="AK5" i="25"/>
  <c r="AK4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H104" i="25"/>
  <c r="H15" i="25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5" i="8"/>
  <c r="K6" i="25"/>
  <c r="G15" i="25" l="1"/>
  <c r="Q15" i="25" s="1"/>
  <c r="G16" i="25"/>
  <c r="Q16" i="25" s="1"/>
  <c r="S16" i="25" s="1"/>
  <c r="G17" i="25"/>
  <c r="L17" i="25"/>
  <c r="G18" i="25"/>
  <c r="G19" i="25"/>
  <c r="G20" i="25"/>
  <c r="G21" i="25"/>
  <c r="G22" i="25"/>
  <c r="L22" i="25"/>
  <c r="M22" i="25" s="1"/>
  <c r="G23" i="25"/>
  <c r="L23" i="25"/>
  <c r="M23" i="25" s="1"/>
  <c r="G24" i="25"/>
  <c r="L24" i="25"/>
  <c r="G25" i="25"/>
  <c r="Q25" i="25" s="1"/>
  <c r="S25" i="25" s="1"/>
  <c r="L25" i="25"/>
  <c r="G26" i="25"/>
  <c r="L26" i="25"/>
  <c r="G27" i="25"/>
  <c r="L27" i="25"/>
  <c r="G28" i="25"/>
  <c r="L28" i="25"/>
  <c r="G29" i="25"/>
  <c r="Q29" i="25" s="1"/>
  <c r="S29" i="25" s="1"/>
  <c r="L29" i="25"/>
  <c r="G30" i="25"/>
  <c r="L30" i="25"/>
  <c r="G31" i="25"/>
  <c r="L31" i="25"/>
  <c r="G32" i="25"/>
  <c r="L32" i="25"/>
  <c r="G33" i="25"/>
  <c r="L33" i="25"/>
  <c r="G34" i="25"/>
  <c r="L34" i="25"/>
  <c r="G35" i="25"/>
  <c r="L35" i="25"/>
  <c r="G36" i="25"/>
  <c r="L36" i="25"/>
  <c r="G37" i="25"/>
  <c r="Q37" i="25" s="1"/>
  <c r="S37" i="25" s="1"/>
  <c r="L37" i="25"/>
  <c r="G38" i="25"/>
  <c r="L38" i="25"/>
  <c r="G39" i="25"/>
  <c r="L39" i="25"/>
  <c r="G40" i="25"/>
  <c r="L40" i="25"/>
  <c r="G41" i="25"/>
  <c r="Q41" i="25" s="1"/>
  <c r="S41" i="25" s="1"/>
  <c r="L41" i="25"/>
  <c r="M41" i="25" s="1"/>
  <c r="G42" i="25"/>
  <c r="L42" i="25"/>
  <c r="G43" i="25"/>
  <c r="L43" i="25"/>
  <c r="G44" i="25"/>
  <c r="L44" i="25"/>
  <c r="G45" i="25"/>
  <c r="Q45" i="25" s="1"/>
  <c r="S45" i="25" s="1"/>
  <c r="L45" i="25"/>
  <c r="G46" i="25"/>
  <c r="L46" i="25"/>
  <c r="G47" i="25"/>
  <c r="L47" i="25"/>
  <c r="G48" i="25"/>
  <c r="L48" i="25"/>
  <c r="G49" i="25"/>
  <c r="L49" i="25"/>
  <c r="G50" i="25"/>
  <c r="L50" i="25"/>
  <c r="G51" i="25"/>
  <c r="L51" i="25"/>
  <c r="G52" i="25"/>
  <c r="L52" i="25"/>
  <c r="G53" i="25"/>
  <c r="L53" i="25"/>
  <c r="G54" i="25"/>
  <c r="L54" i="25"/>
  <c r="G55" i="25"/>
  <c r="L55" i="25"/>
  <c r="G56" i="25"/>
  <c r="L56" i="25"/>
  <c r="G57" i="25"/>
  <c r="L57" i="25"/>
  <c r="G58" i="25"/>
  <c r="L58" i="25"/>
  <c r="G59" i="25"/>
  <c r="L59" i="25"/>
  <c r="G60" i="25"/>
  <c r="L60" i="25"/>
  <c r="G61" i="25"/>
  <c r="L61" i="25"/>
  <c r="G62" i="25"/>
  <c r="L62" i="25"/>
  <c r="G63" i="25"/>
  <c r="L63" i="25"/>
  <c r="G64" i="25"/>
  <c r="L64" i="25"/>
  <c r="G65" i="25"/>
  <c r="L65" i="25"/>
  <c r="G66" i="25"/>
  <c r="Q66" i="25" s="1"/>
  <c r="S66" i="25" s="1"/>
  <c r="L66" i="25"/>
  <c r="G67" i="25"/>
  <c r="L67" i="25"/>
  <c r="G68" i="25"/>
  <c r="L68" i="25"/>
  <c r="G69" i="25"/>
  <c r="L69" i="25"/>
  <c r="G70" i="25"/>
  <c r="L70" i="25"/>
  <c r="G71" i="25"/>
  <c r="L71" i="25"/>
  <c r="G72" i="25"/>
  <c r="L72" i="25"/>
  <c r="G73" i="25"/>
  <c r="L73" i="25"/>
  <c r="G74" i="25"/>
  <c r="L74" i="25"/>
  <c r="G75" i="25"/>
  <c r="L75" i="25"/>
  <c r="G76" i="25"/>
  <c r="L76" i="25"/>
  <c r="G77" i="25"/>
  <c r="L77" i="25"/>
  <c r="G78" i="25"/>
  <c r="L78" i="25"/>
  <c r="G79" i="25"/>
  <c r="L79" i="25"/>
  <c r="G80" i="25"/>
  <c r="L80" i="25"/>
  <c r="G81" i="25"/>
  <c r="L81" i="25"/>
  <c r="G82" i="25"/>
  <c r="L82" i="25"/>
  <c r="G83" i="25"/>
  <c r="L83" i="25"/>
  <c r="G84" i="25"/>
  <c r="L84" i="25"/>
  <c r="G85" i="25"/>
  <c r="L85" i="25"/>
  <c r="G86" i="25"/>
  <c r="L86" i="25"/>
  <c r="G87" i="25"/>
  <c r="L87" i="25"/>
  <c r="G88" i="25"/>
  <c r="L88" i="25"/>
  <c r="G89" i="25"/>
  <c r="L89" i="25"/>
  <c r="G90" i="25"/>
  <c r="L90" i="25"/>
  <c r="G91" i="25"/>
  <c r="L91" i="25"/>
  <c r="G92" i="25"/>
  <c r="Q92" i="25" s="1"/>
  <c r="S92" i="25" s="1"/>
  <c r="L92" i="25"/>
  <c r="G93" i="25"/>
  <c r="L93" i="25"/>
  <c r="G94" i="25"/>
  <c r="L94" i="25"/>
  <c r="G95" i="25"/>
  <c r="L95" i="25"/>
  <c r="G96" i="25"/>
  <c r="L96" i="25"/>
  <c r="G97" i="25"/>
  <c r="L97" i="25"/>
  <c r="G98" i="25"/>
  <c r="L98" i="25"/>
  <c r="G99" i="25"/>
  <c r="L99" i="25"/>
  <c r="G100" i="25"/>
  <c r="L100" i="25"/>
  <c r="G101" i="25"/>
  <c r="L101" i="25"/>
  <c r="G102" i="25"/>
  <c r="L102" i="25"/>
  <c r="G103" i="25"/>
  <c r="L103" i="25"/>
  <c r="G104" i="25"/>
  <c r="L104" i="25"/>
  <c r="D5" i="25"/>
  <c r="E7" i="5"/>
  <c r="G7" i="5"/>
  <c r="G6" i="5"/>
  <c r="E6" i="5"/>
  <c r="D15" i="8"/>
  <c r="D16" i="8"/>
  <c r="D17" i="8"/>
  <c r="Q23" i="25" l="1"/>
  <c r="S23" i="25" s="1"/>
  <c r="Q58" i="25"/>
  <c r="S58" i="25" s="1"/>
  <c r="Q74" i="25"/>
  <c r="S74" i="25" s="1"/>
  <c r="Q84" i="25"/>
  <c r="S84" i="25" s="1"/>
  <c r="M96" i="25"/>
  <c r="O96" i="25" s="1"/>
  <c r="M92" i="25"/>
  <c r="W92" i="25" s="1"/>
  <c r="M66" i="25"/>
  <c r="O66" i="25" s="1"/>
  <c r="M25" i="25"/>
  <c r="O25" i="25" s="1"/>
  <c r="M104" i="25"/>
  <c r="W104" i="25" s="1"/>
  <c r="M100" i="25"/>
  <c r="W100" i="25" s="1"/>
  <c r="M74" i="25"/>
  <c r="O74" i="25" s="1"/>
  <c r="M29" i="25"/>
  <c r="W29" i="25" s="1"/>
  <c r="Q100" i="25"/>
  <c r="S100" i="25" s="1"/>
  <c r="V92" i="25"/>
  <c r="V66" i="25"/>
  <c r="Q22" i="25"/>
  <c r="M88" i="25"/>
  <c r="O88" i="25" s="1"/>
  <c r="M84" i="25"/>
  <c r="O84" i="25" s="1"/>
  <c r="M75" i="25"/>
  <c r="W75" i="25" s="1"/>
  <c r="M58" i="25"/>
  <c r="W58" i="25" s="1"/>
  <c r="M45" i="25"/>
  <c r="W45" i="25" s="1"/>
  <c r="M90" i="25"/>
  <c r="M98" i="25"/>
  <c r="M82" i="25"/>
  <c r="Q78" i="25"/>
  <c r="S78" i="25" s="1"/>
  <c r="Q101" i="25"/>
  <c r="S101" i="25" s="1"/>
  <c r="Q93" i="25"/>
  <c r="S93" i="25" s="1"/>
  <c r="Q85" i="25"/>
  <c r="S85" i="25" s="1"/>
  <c r="Q80" i="25"/>
  <c r="S80" i="25" s="1"/>
  <c r="M72" i="25"/>
  <c r="Q70" i="25"/>
  <c r="M64" i="25"/>
  <c r="Q62" i="25"/>
  <c r="S62" i="25" s="1"/>
  <c r="M56" i="25"/>
  <c r="Q54" i="25"/>
  <c r="S54" i="25" s="1"/>
  <c r="Q49" i="25"/>
  <c r="S49" i="25" s="1"/>
  <c r="Q102" i="25"/>
  <c r="S102" i="25" s="1"/>
  <c r="M101" i="25"/>
  <c r="Q98" i="25"/>
  <c r="S98" i="25" s="1"/>
  <c r="M91" i="25"/>
  <c r="Q90" i="25"/>
  <c r="S90" i="25" s="1"/>
  <c r="M85" i="25"/>
  <c r="Q83" i="25"/>
  <c r="S83" i="25" s="1"/>
  <c r="Q82" i="25"/>
  <c r="S82" i="25" s="1"/>
  <c r="M78" i="25"/>
  <c r="Q77" i="25"/>
  <c r="S77" i="25" s="1"/>
  <c r="Q50" i="25"/>
  <c r="S50" i="25" s="1"/>
  <c r="Q47" i="25"/>
  <c r="S47" i="25" s="1"/>
  <c r="P6" i="25"/>
  <c r="Q104" i="25"/>
  <c r="S104" i="25" s="1"/>
  <c r="Q97" i="25"/>
  <c r="S97" i="25" s="1"/>
  <c r="Q96" i="25"/>
  <c r="S96" i="25" s="1"/>
  <c r="Q89" i="25"/>
  <c r="S89" i="25" s="1"/>
  <c r="Q88" i="25"/>
  <c r="S88" i="25" s="1"/>
  <c r="Q81" i="25"/>
  <c r="S81" i="25" s="1"/>
  <c r="M70" i="25"/>
  <c r="Q67" i="25"/>
  <c r="S67" i="25" s="1"/>
  <c r="M62" i="25"/>
  <c r="Q59" i="25"/>
  <c r="S59" i="25" s="1"/>
  <c r="M54" i="25"/>
  <c r="M103" i="25"/>
  <c r="Q103" i="25"/>
  <c r="S103" i="25" s="1"/>
  <c r="M89" i="25"/>
  <c r="M87" i="25"/>
  <c r="Q87" i="25"/>
  <c r="S87" i="25" s="1"/>
  <c r="M79" i="25"/>
  <c r="Q76" i="25"/>
  <c r="S76" i="25" s="1"/>
  <c r="O41" i="25"/>
  <c r="W41" i="25"/>
  <c r="M34" i="25"/>
  <c r="Q31" i="25"/>
  <c r="S31" i="25" s="1"/>
  <c r="W23" i="25"/>
  <c r="O23" i="25"/>
  <c r="M73" i="25"/>
  <c r="Q72" i="25"/>
  <c r="S72" i="25" s="1"/>
  <c r="Q64" i="25"/>
  <c r="S64" i="25" s="1"/>
  <c r="M57" i="25"/>
  <c r="Q56" i="25"/>
  <c r="S56" i="25" s="1"/>
  <c r="M38" i="25"/>
  <c r="V37" i="25"/>
  <c r="O29" i="25"/>
  <c r="O22" i="25"/>
  <c r="W22" i="25"/>
  <c r="Q71" i="25"/>
  <c r="S71" i="25" s="1"/>
  <c r="Q63" i="25"/>
  <c r="S63" i="25" s="1"/>
  <c r="M55" i="25"/>
  <c r="M49" i="25"/>
  <c r="M42" i="25"/>
  <c r="V41" i="25"/>
  <c r="M33" i="25"/>
  <c r="V25" i="25"/>
  <c r="Q21" i="25"/>
  <c r="S21" i="25" s="1"/>
  <c r="Q19" i="25"/>
  <c r="S19" i="25" s="1"/>
  <c r="M17" i="25"/>
  <c r="Q17" i="25"/>
  <c r="S17" i="25" s="1"/>
  <c r="M16" i="25"/>
  <c r="V16" i="25"/>
  <c r="Q79" i="25"/>
  <c r="S79" i="25" s="1"/>
  <c r="Q75" i="25"/>
  <c r="S75" i="25" s="1"/>
  <c r="M61" i="25"/>
  <c r="Q61" i="25"/>
  <c r="S61" i="25" s="1"/>
  <c r="M52" i="25"/>
  <c r="Q46" i="25"/>
  <c r="S46" i="25" s="1"/>
  <c r="V45" i="25"/>
  <c r="Q43" i="25"/>
  <c r="S43" i="25" s="1"/>
  <c r="M37" i="25"/>
  <c r="Q33" i="25"/>
  <c r="S33" i="25" s="1"/>
  <c r="Q30" i="25"/>
  <c r="S30" i="25" s="1"/>
  <c r="V29" i="25"/>
  <c r="Q27" i="25"/>
  <c r="S27" i="25" s="1"/>
  <c r="M50" i="25"/>
  <c r="Q48" i="25"/>
  <c r="S48" i="25" s="1"/>
  <c r="Q32" i="25"/>
  <c r="S32" i="25" s="1"/>
  <c r="M18" i="25"/>
  <c r="Q18" i="25"/>
  <c r="S18" i="25" s="1"/>
  <c r="Q52" i="25"/>
  <c r="S52" i="25" s="1"/>
  <c r="M46" i="25"/>
  <c r="Q36" i="25"/>
  <c r="S36" i="25" s="1"/>
  <c r="M20" i="25"/>
  <c r="Q20" i="25"/>
  <c r="S20" i="25" s="1"/>
  <c r="Q6" i="25"/>
  <c r="Q4" i="25"/>
  <c r="K5" i="25"/>
  <c r="P4" i="25"/>
  <c r="K7" i="25"/>
  <c r="X23" i="25"/>
  <c r="J6" i="25"/>
  <c r="O12" i="25"/>
  <c r="J7" i="25"/>
  <c r="Q5" i="25"/>
  <c r="J5" i="25"/>
  <c r="N12" i="25"/>
  <c r="P5" i="25"/>
  <c r="X54" i="25" l="1"/>
  <c r="P12" i="25"/>
  <c r="W25" i="25"/>
  <c r="O58" i="25"/>
  <c r="W66" i="25"/>
  <c r="O75" i="25"/>
  <c r="W74" i="25"/>
  <c r="V74" i="25"/>
  <c r="O45" i="25"/>
  <c r="V49" i="25"/>
  <c r="R5" i="25"/>
  <c r="O100" i="25"/>
  <c r="V23" i="25"/>
  <c r="R6" i="25"/>
  <c r="O92" i="25"/>
  <c r="V90" i="25"/>
  <c r="V84" i="25"/>
  <c r="V58" i="25"/>
  <c r="Q91" i="25"/>
  <c r="S91" i="25" s="1"/>
  <c r="V104" i="25"/>
  <c r="M67" i="25"/>
  <c r="O67" i="25" s="1"/>
  <c r="V79" i="25"/>
  <c r="V17" i="25"/>
  <c r="V54" i="25"/>
  <c r="W96" i="25"/>
  <c r="O104" i="25"/>
  <c r="W84" i="25"/>
  <c r="X27" i="25"/>
  <c r="M30" i="25"/>
  <c r="W30" i="25" s="1"/>
  <c r="V62" i="25"/>
  <c r="W88" i="25"/>
  <c r="X32" i="25"/>
  <c r="M48" i="25"/>
  <c r="O48" i="25" s="1"/>
  <c r="V100" i="25"/>
  <c r="M71" i="25"/>
  <c r="O71" i="25" s="1"/>
  <c r="Q42" i="25"/>
  <c r="S42" i="25" s="1"/>
  <c r="Q55" i="25"/>
  <c r="S55" i="25" s="1"/>
  <c r="X62" i="25"/>
  <c r="S22" i="25"/>
  <c r="V22" i="25"/>
  <c r="S15" i="25"/>
  <c r="U15" i="25" s="1"/>
  <c r="X15" i="25"/>
  <c r="O103" i="25"/>
  <c r="W103" i="25"/>
  <c r="W42" i="25"/>
  <c r="O42" i="25"/>
  <c r="O55" i="25"/>
  <c r="W55" i="25"/>
  <c r="O61" i="25"/>
  <c r="W61" i="25"/>
  <c r="W20" i="25"/>
  <c r="O20" i="25"/>
  <c r="O52" i="25"/>
  <c r="W52" i="25"/>
  <c r="O33" i="25"/>
  <c r="W33" i="25"/>
  <c r="L7" i="25"/>
  <c r="W38" i="25"/>
  <c r="O38" i="25"/>
  <c r="V18" i="25"/>
  <c r="W50" i="25"/>
  <c r="O50" i="25"/>
  <c r="O37" i="25"/>
  <c r="W37" i="25"/>
  <c r="M63" i="25"/>
  <c r="M39" i="25"/>
  <c r="O57" i="25"/>
  <c r="W57" i="25"/>
  <c r="M35" i="25"/>
  <c r="M51" i="25"/>
  <c r="M60" i="25"/>
  <c r="O54" i="25"/>
  <c r="W54" i="25"/>
  <c r="M53" i="25"/>
  <c r="M86" i="25"/>
  <c r="M93" i="25"/>
  <c r="W56" i="25"/>
  <c r="O56" i="25"/>
  <c r="V72" i="25"/>
  <c r="O87" i="25"/>
  <c r="W87" i="25"/>
  <c r="V82" i="25"/>
  <c r="V96" i="25"/>
  <c r="X80" i="25"/>
  <c r="V20" i="25"/>
  <c r="Q44" i="25"/>
  <c r="S44" i="25" s="1"/>
  <c r="V52" i="25"/>
  <c r="Q24" i="25"/>
  <c r="S24" i="25" s="1"/>
  <c r="V32" i="25"/>
  <c r="V27" i="25"/>
  <c r="M27" i="25"/>
  <c r="V30" i="25"/>
  <c r="V43" i="25"/>
  <c r="M43" i="25"/>
  <c r="V46" i="25"/>
  <c r="X46" i="25"/>
  <c r="Q69" i="25"/>
  <c r="S69" i="25" s="1"/>
  <c r="W17" i="25"/>
  <c r="O17" i="25"/>
  <c r="V21" i="25"/>
  <c r="M21" i="25"/>
  <c r="M32" i="25"/>
  <c r="O49" i="25"/>
  <c r="W49" i="25"/>
  <c r="V71" i="25"/>
  <c r="M28" i="25"/>
  <c r="Q35" i="25"/>
  <c r="S35" i="25" s="1"/>
  <c r="M44" i="25"/>
  <c r="Q51" i="25"/>
  <c r="S51" i="25" s="1"/>
  <c r="M59" i="25"/>
  <c r="M24" i="25"/>
  <c r="V31" i="25"/>
  <c r="M31" i="25"/>
  <c r="M40" i="25"/>
  <c r="Q60" i="25"/>
  <c r="S60" i="25" s="1"/>
  <c r="V76" i="25"/>
  <c r="M76" i="25"/>
  <c r="V87" i="25"/>
  <c r="M97" i="25"/>
  <c r="V67" i="25"/>
  <c r="V47" i="25"/>
  <c r="M47" i="25"/>
  <c r="M94" i="25"/>
  <c r="O101" i="25"/>
  <c r="W101" i="25"/>
  <c r="W72" i="25"/>
  <c r="O72" i="25"/>
  <c r="V80" i="25"/>
  <c r="M80" i="25"/>
  <c r="V101" i="25"/>
  <c r="W82" i="25"/>
  <c r="O82" i="25"/>
  <c r="Q86" i="25"/>
  <c r="S86" i="25" s="1"/>
  <c r="V98" i="25"/>
  <c r="V88" i="25"/>
  <c r="W34" i="25"/>
  <c r="O34" i="25"/>
  <c r="V63" i="25"/>
  <c r="O73" i="25"/>
  <c r="W73" i="25"/>
  <c r="V15" i="25"/>
  <c r="M15" i="25"/>
  <c r="V33" i="25"/>
  <c r="M68" i="25"/>
  <c r="W79" i="25"/>
  <c r="O79" i="25"/>
  <c r="O89" i="25"/>
  <c r="W89" i="25"/>
  <c r="V59" i="25"/>
  <c r="O70" i="25"/>
  <c r="W70" i="25"/>
  <c r="V81" i="25"/>
  <c r="V89" i="25"/>
  <c r="V97" i="25"/>
  <c r="M69" i="25"/>
  <c r="V77" i="25"/>
  <c r="V83" i="25"/>
  <c r="M102" i="25"/>
  <c r="V102" i="25"/>
  <c r="V64" i="25"/>
  <c r="S70" i="25"/>
  <c r="X70" i="25"/>
  <c r="V93" i="25"/>
  <c r="W98" i="25"/>
  <c r="O98" i="25"/>
  <c r="Q28" i="25"/>
  <c r="S28" i="25" s="1"/>
  <c r="V36" i="25"/>
  <c r="O46" i="25"/>
  <c r="W46" i="25"/>
  <c r="W18" i="25"/>
  <c r="O18" i="25"/>
  <c r="M26" i="25"/>
  <c r="Q40" i="25"/>
  <c r="S40" i="25" s="1"/>
  <c r="V48" i="25"/>
  <c r="M36" i="25"/>
  <c r="Q53" i="25"/>
  <c r="S53" i="25" s="1"/>
  <c r="V61" i="25"/>
  <c r="W16" i="25"/>
  <c r="O16" i="25"/>
  <c r="V19" i="25"/>
  <c r="M19" i="25"/>
  <c r="Q26" i="25"/>
  <c r="S26" i="25" s="1"/>
  <c r="Q39" i="25"/>
  <c r="S39" i="25" s="1"/>
  <c r="V42" i="25"/>
  <c r="M65" i="25"/>
  <c r="Q38" i="25"/>
  <c r="S38" i="25" s="1"/>
  <c r="Q57" i="25"/>
  <c r="S57" i="25" s="1"/>
  <c r="Q65" i="25"/>
  <c r="S65" i="25" s="1"/>
  <c r="Q73" i="25"/>
  <c r="S73" i="25" s="1"/>
  <c r="Q34" i="25"/>
  <c r="S34" i="25" s="1"/>
  <c r="Q68" i="25"/>
  <c r="S68" i="25" s="1"/>
  <c r="M81" i="25"/>
  <c r="Q95" i="25"/>
  <c r="S95" i="25" s="1"/>
  <c r="V103" i="25"/>
  <c r="O62" i="25"/>
  <c r="W62" i="25"/>
  <c r="M77" i="25"/>
  <c r="M83" i="25"/>
  <c r="O91" i="25"/>
  <c r="W91" i="25"/>
  <c r="M99" i="25"/>
  <c r="V50" i="25"/>
  <c r="V75" i="25"/>
  <c r="W78" i="25"/>
  <c r="O78" i="25"/>
  <c r="O85" i="25"/>
  <c r="W85" i="25"/>
  <c r="Q99" i="25"/>
  <c r="S99" i="25" s="1"/>
  <c r="V56" i="25"/>
  <c r="W64" i="25"/>
  <c r="O64" i="25"/>
  <c r="V70" i="25"/>
  <c r="V85" i="25"/>
  <c r="M95" i="25"/>
  <c r="V78" i="25"/>
  <c r="Q94" i="25"/>
  <c r="S94" i="25" s="1"/>
  <c r="W90" i="25"/>
  <c r="O90" i="25"/>
  <c r="X104" i="25"/>
  <c r="X48" i="25"/>
  <c r="X64" i="25"/>
  <c r="X72" i="25"/>
  <c r="X97" i="25"/>
  <c r="X101" i="25"/>
  <c r="X81" i="25"/>
  <c r="X17" i="25"/>
  <c r="X67" i="25"/>
  <c r="L6" i="25"/>
  <c r="X96" i="25"/>
  <c r="X88" i="25"/>
  <c r="X22" i="25"/>
  <c r="X43" i="25"/>
  <c r="X16" i="25"/>
  <c r="R4" i="25"/>
  <c r="X83" i="25"/>
  <c r="X75" i="25"/>
  <c r="X100" i="25"/>
  <c r="X103" i="25"/>
  <c r="X89" i="25"/>
  <c r="L5" i="25"/>
  <c r="X85" i="25"/>
  <c r="X56" i="25"/>
  <c r="X30" i="25"/>
  <c r="W15" i="25" l="1"/>
  <c r="AI3" i="25"/>
  <c r="Y6" i="25"/>
  <c r="Z6" i="25" s="1"/>
  <c r="J7" i="26"/>
  <c r="O7" i="26" s="1"/>
  <c r="Y7" i="25"/>
  <c r="Z7" i="25" s="1"/>
  <c r="J8" i="26"/>
  <c r="O8" i="26" s="1"/>
  <c r="Y8" i="25"/>
  <c r="Z8" i="25" s="1"/>
  <c r="J9" i="26"/>
  <c r="O9" i="26" s="1"/>
  <c r="Y4" i="25"/>
  <c r="Z4" i="25" s="1"/>
  <c r="J5" i="26"/>
  <c r="O5" i="26" s="1"/>
  <c r="Y5" i="25"/>
  <c r="Z5" i="25" s="1"/>
  <c r="J6" i="26"/>
  <c r="O6" i="26" s="1"/>
  <c r="V55" i="25"/>
  <c r="O30" i="25"/>
  <c r="Y9" i="25"/>
  <c r="Z9" i="25" s="1"/>
  <c r="J10" i="26"/>
  <c r="O10" i="26" s="1"/>
  <c r="X24" i="25"/>
  <c r="W67" i="25"/>
  <c r="X91" i="25"/>
  <c r="W48" i="25"/>
  <c r="X99" i="25"/>
  <c r="V91" i="25"/>
  <c r="W71" i="25"/>
  <c r="V51" i="25"/>
  <c r="X51" i="25"/>
  <c r="X28" i="25"/>
  <c r="V68" i="25"/>
  <c r="V57" i="25"/>
  <c r="V73" i="25"/>
  <c r="V53" i="25"/>
  <c r="V24" i="25"/>
  <c r="V95" i="25"/>
  <c r="V26" i="25"/>
  <c r="O83" i="25"/>
  <c r="W83" i="25"/>
  <c r="O15" i="25"/>
  <c r="AJ3" i="25" s="1"/>
  <c r="AJ7" i="25" s="1"/>
  <c r="W94" i="25"/>
  <c r="O94" i="25"/>
  <c r="O97" i="25"/>
  <c r="W97" i="25"/>
  <c r="O24" i="25"/>
  <c r="W24" i="25"/>
  <c r="W21" i="25"/>
  <c r="O21" i="25"/>
  <c r="O93" i="25"/>
  <c r="W93" i="25"/>
  <c r="V60" i="25"/>
  <c r="W35" i="25"/>
  <c r="O35" i="25"/>
  <c r="X40" i="25"/>
  <c r="O99" i="25"/>
  <c r="W99" i="25"/>
  <c r="O77" i="25"/>
  <c r="W77" i="25"/>
  <c r="O65" i="25"/>
  <c r="W65" i="25"/>
  <c r="W26" i="25"/>
  <c r="O26" i="25"/>
  <c r="W68" i="25"/>
  <c r="O68" i="25"/>
  <c r="O80" i="25"/>
  <c r="W80" i="25"/>
  <c r="W47" i="25"/>
  <c r="O47" i="25"/>
  <c r="O40" i="25"/>
  <c r="W40" i="25"/>
  <c r="O44" i="25"/>
  <c r="W44" i="25"/>
  <c r="V86" i="25"/>
  <c r="V34" i="25"/>
  <c r="W51" i="25"/>
  <c r="O51" i="25"/>
  <c r="V35" i="25"/>
  <c r="O63" i="25"/>
  <c r="W63" i="25"/>
  <c r="O81" i="25"/>
  <c r="W81" i="25"/>
  <c r="O19" i="25"/>
  <c r="W19" i="25"/>
  <c r="O36" i="25"/>
  <c r="W36" i="25"/>
  <c r="O69" i="25"/>
  <c r="W69" i="25"/>
  <c r="O76" i="25"/>
  <c r="W76" i="25"/>
  <c r="W31" i="25"/>
  <c r="O31" i="25"/>
  <c r="W27" i="25"/>
  <c r="O27" i="25"/>
  <c r="W86" i="25"/>
  <c r="O86" i="25"/>
  <c r="V39" i="25"/>
  <c r="X35" i="25"/>
  <c r="X38" i="25"/>
  <c r="O95" i="25"/>
  <c r="W95" i="25"/>
  <c r="W102" i="25"/>
  <c r="O102" i="25"/>
  <c r="V94" i="25"/>
  <c r="W59" i="25"/>
  <c r="O59" i="25"/>
  <c r="O28" i="25"/>
  <c r="W28" i="25"/>
  <c r="O32" i="25"/>
  <c r="W32" i="25"/>
  <c r="W43" i="25"/>
  <c r="O43" i="25"/>
  <c r="V99" i="25"/>
  <c r="O53" i="25"/>
  <c r="W53" i="25"/>
  <c r="W60" i="25"/>
  <c r="O60" i="25"/>
  <c r="V65" i="25"/>
  <c r="V38" i="25"/>
  <c r="W39" i="25"/>
  <c r="O39" i="25"/>
  <c r="V40" i="25"/>
  <c r="V28" i="25"/>
  <c r="V69" i="25"/>
  <c r="V44" i="25"/>
  <c r="X26" i="25"/>
  <c r="X92" i="25"/>
  <c r="X93" i="25"/>
  <c r="X87" i="25"/>
  <c r="J4" i="25"/>
  <c r="K4" i="25"/>
  <c r="K8" i="25" s="1"/>
  <c r="D8" i="25" s="1"/>
  <c r="X36" i="25"/>
  <c r="X52" i="25"/>
  <c r="X82" i="25"/>
  <c r="X53" i="25"/>
  <c r="X90" i="25"/>
  <c r="X39" i="25"/>
  <c r="X42" i="25"/>
  <c r="X84" i="25"/>
  <c r="X98" i="25"/>
  <c r="X69" i="25"/>
  <c r="X19" i="25"/>
  <c r="X63" i="25"/>
  <c r="X68" i="25"/>
  <c r="X78" i="25"/>
  <c r="X95" i="25"/>
  <c r="X79" i="25"/>
  <c r="X21" i="25"/>
  <c r="X45" i="25"/>
  <c r="X41" i="25"/>
  <c r="X31" i="25"/>
  <c r="X94" i="25"/>
  <c r="X76" i="25"/>
  <c r="X60" i="25"/>
  <c r="X74" i="25"/>
  <c r="X20" i="25"/>
  <c r="X55" i="25"/>
  <c r="X102" i="25"/>
  <c r="X58" i="25"/>
  <c r="X57" i="25"/>
  <c r="X71" i="25"/>
  <c r="X44" i="25"/>
  <c r="X37" i="25"/>
  <c r="X73" i="25"/>
  <c r="X25" i="25"/>
  <c r="X59" i="25"/>
  <c r="X77" i="25"/>
  <c r="I19" i="8"/>
  <c r="I20" i="8"/>
  <c r="I21" i="8"/>
  <c r="I22" i="8"/>
  <c r="I23" i="8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B21" i="8"/>
  <c r="AK3" i="25" l="1"/>
  <c r="AK7" i="25" s="1"/>
  <c r="H16" i="4" s="1"/>
  <c r="AI7" i="25"/>
  <c r="X61" i="25"/>
  <c r="X33" i="25"/>
  <c r="X50" i="25"/>
  <c r="X66" i="25"/>
  <c r="X86" i="25"/>
  <c r="B8" i="25"/>
  <c r="X47" i="25"/>
  <c r="L4" i="25"/>
  <c r="J4" i="26" s="1"/>
  <c r="O4" i="26" s="1"/>
  <c r="J8" i="25"/>
  <c r="X49" i="25"/>
  <c r="X65" i="25"/>
  <c r="X29" i="25"/>
  <c r="X18" i="25"/>
  <c r="X34" i="25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13" i="24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13" i="19"/>
  <c r="Y3" i="25" l="1"/>
  <c r="Z3" i="25" s="1"/>
  <c r="L8" i="25"/>
  <c r="H9" i="24"/>
  <c r="H8" i="24"/>
  <c r="H7" i="24"/>
  <c r="H6" i="24"/>
  <c r="J5" i="24"/>
  <c r="K5" i="24" s="1"/>
  <c r="H12" i="4" s="1"/>
  <c r="H5" i="24"/>
  <c r="D4" i="24"/>
  <c r="B4" i="24"/>
  <c r="D3" i="24"/>
  <c r="B3" i="24"/>
  <c r="D5" i="24" l="1"/>
  <c r="H10" i="24"/>
  <c r="H14" i="4" s="1"/>
  <c r="B4" i="19"/>
  <c r="D5" i="8"/>
  <c r="D4" i="19"/>
  <c r="D3" i="19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B3" i="19"/>
  <c r="H6" i="19"/>
  <c r="H7" i="19"/>
  <c r="J5" i="19"/>
  <c r="K5" i="19" s="1"/>
  <c r="E12" i="4" s="1"/>
  <c r="H8" i="19"/>
  <c r="H9" i="19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D5" i="19" l="1"/>
  <c r="H11" i="22"/>
  <c r="K13" i="6" l="1"/>
  <c r="C11" i="22"/>
  <c r="A9" i="22"/>
  <c r="S15" i="8" l="1"/>
  <c r="S16" i="8"/>
  <c r="H11" i="5"/>
  <c r="J11" i="5" s="1"/>
  <c r="H12" i="5"/>
  <c r="J12" i="5" s="1"/>
  <c r="U16" i="25" s="1"/>
  <c r="H13" i="5"/>
  <c r="H14" i="5"/>
  <c r="J14" i="5" s="1"/>
  <c r="U18" i="25" s="1"/>
  <c r="H15" i="5"/>
  <c r="H16" i="5"/>
  <c r="J16" i="5" s="1"/>
  <c r="U20" i="25" s="1"/>
  <c r="H17" i="5"/>
  <c r="J17" i="5" s="1"/>
  <c r="U21" i="25" s="1"/>
  <c r="H18" i="5"/>
  <c r="J18" i="5" s="1"/>
  <c r="U22" i="25" s="1"/>
  <c r="H19" i="5"/>
  <c r="J19" i="5" s="1"/>
  <c r="U23" i="25" s="1"/>
  <c r="K19" i="5" l="1"/>
  <c r="J15" i="5"/>
  <c r="U19" i="25" s="1"/>
  <c r="K14" i="5"/>
  <c r="K18" i="5"/>
  <c r="K11" i="5"/>
  <c r="K17" i="5"/>
  <c r="J13" i="5"/>
  <c r="U17" i="25" s="1"/>
  <c r="K16" i="5"/>
  <c r="K12" i="5"/>
  <c r="K13" i="5" l="1"/>
  <c r="K15" i="5"/>
  <c r="H9" i="16"/>
  <c r="H10" i="16" s="1"/>
  <c r="D4" i="16"/>
  <c r="B3" i="16"/>
  <c r="H11" i="16" l="1"/>
  <c r="I10" i="16"/>
  <c r="J10" i="16" s="1"/>
  <c r="K10" i="16" s="1"/>
  <c r="L10" i="16" s="1"/>
  <c r="M10" i="16" s="1"/>
  <c r="N10" i="16" s="1"/>
  <c r="O10" i="16" s="1"/>
  <c r="P10" i="16" s="1"/>
  <c r="Q10" i="16" s="1"/>
  <c r="R10" i="16" s="1"/>
  <c r="S10" i="16" s="1"/>
  <c r="T10" i="16" s="1"/>
  <c r="U10" i="16" s="1"/>
  <c r="V10" i="16" s="1"/>
  <c r="W10" i="16" s="1"/>
  <c r="X10" i="16" s="1"/>
  <c r="Y10" i="16" s="1"/>
  <c r="Z10" i="16" s="1"/>
  <c r="AA10" i="16" s="1"/>
  <c r="AB10" i="16" s="1"/>
  <c r="AC10" i="16" s="1"/>
  <c r="AD10" i="16" s="1"/>
  <c r="AE10" i="16" s="1"/>
  <c r="AF10" i="16" s="1"/>
  <c r="AG10" i="16" s="1"/>
  <c r="AH10" i="16" s="1"/>
  <c r="AI10" i="16" s="1"/>
  <c r="AJ10" i="16" s="1"/>
  <c r="AK10" i="16" s="1"/>
  <c r="AL10" i="16" s="1"/>
  <c r="I9" i="16"/>
  <c r="J9" i="16" s="1"/>
  <c r="K9" i="16" s="1"/>
  <c r="L9" i="16" s="1"/>
  <c r="M9" i="16" s="1"/>
  <c r="N9" i="16" s="1"/>
  <c r="O9" i="16" s="1"/>
  <c r="P9" i="16" s="1"/>
  <c r="Q9" i="16" s="1"/>
  <c r="R9" i="16" s="1"/>
  <c r="S9" i="16" s="1"/>
  <c r="T9" i="16" s="1"/>
  <c r="U9" i="16" s="1"/>
  <c r="V9" i="16" s="1"/>
  <c r="W9" i="16" s="1"/>
  <c r="X9" i="16" s="1"/>
  <c r="Y9" i="16" s="1"/>
  <c r="Z9" i="16" s="1"/>
  <c r="AA9" i="16" s="1"/>
  <c r="AB9" i="16" s="1"/>
  <c r="AC9" i="16" s="1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B5" i="6"/>
  <c r="B5" i="25" s="1"/>
  <c r="B5" i="8" l="1"/>
  <c r="I11" i="16"/>
  <c r="J11" i="16" s="1"/>
  <c r="K11" i="16" s="1"/>
  <c r="L11" i="16" s="1"/>
  <c r="M11" i="16" s="1"/>
  <c r="N11" i="16" s="1"/>
  <c r="O11" i="16" s="1"/>
  <c r="P11" i="16" s="1"/>
  <c r="Q11" i="16" s="1"/>
  <c r="R11" i="16" s="1"/>
  <c r="S11" i="16" s="1"/>
  <c r="T11" i="16" s="1"/>
  <c r="U11" i="16" s="1"/>
  <c r="V11" i="16" s="1"/>
  <c r="W11" i="16" s="1"/>
  <c r="X11" i="16" s="1"/>
  <c r="Y11" i="16" s="1"/>
  <c r="Z11" i="16" s="1"/>
  <c r="AA11" i="16" s="1"/>
  <c r="AB11" i="16" s="1"/>
  <c r="AC11" i="16" s="1"/>
  <c r="AD11" i="16" s="1"/>
  <c r="AE11" i="16" s="1"/>
  <c r="AF11" i="16" s="1"/>
  <c r="AG11" i="16" s="1"/>
  <c r="AH11" i="16" s="1"/>
  <c r="AI11" i="16" s="1"/>
  <c r="AJ11" i="16" s="1"/>
  <c r="AK11" i="16" s="1"/>
  <c r="AL11" i="16" s="1"/>
  <c r="H12" i="16"/>
  <c r="AD9" i="16"/>
  <c r="AE9" i="16" s="1"/>
  <c r="AF9" i="16" s="1"/>
  <c r="AG9" i="16" s="1"/>
  <c r="AH9" i="16" s="1"/>
  <c r="AI9" i="16" s="1"/>
  <c r="AJ9" i="16" s="1"/>
  <c r="AK9" i="16" s="1"/>
  <c r="AL9" i="16" s="1"/>
  <c r="H5" i="19" l="1"/>
  <c r="H13" i="16"/>
  <c r="I12" i="16"/>
  <c r="J12" i="16" s="1"/>
  <c r="K12" i="16" s="1"/>
  <c r="L12" i="16" s="1"/>
  <c r="M12" i="16" s="1"/>
  <c r="N12" i="16" s="1"/>
  <c r="O12" i="16" s="1"/>
  <c r="P12" i="16" s="1"/>
  <c r="Q12" i="16" s="1"/>
  <c r="R12" i="16" s="1"/>
  <c r="S12" i="16" s="1"/>
  <c r="T12" i="16" s="1"/>
  <c r="U12" i="16" s="1"/>
  <c r="V12" i="16" s="1"/>
  <c r="W12" i="16" s="1"/>
  <c r="X12" i="16" s="1"/>
  <c r="Y12" i="16" s="1"/>
  <c r="Z12" i="16" s="1"/>
  <c r="AA12" i="16" s="1"/>
  <c r="AB12" i="16" s="1"/>
  <c r="AC12" i="16" s="1"/>
  <c r="AD12" i="16" s="1"/>
  <c r="AE12" i="16" s="1"/>
  <c r="AF12" i="16" s="1"/>
  <c r="AG12" i="16" s="1"/>
  <c r="AH12" i="16" s="1"/>
  <c r="AI12" i="16" s="1"/>
  <c r="AJ12" i="16" s="1"/>
  <c r="AK12" i="16" s="1"/>
  <c r="AL12" i="16" s="1"/>
  <c r="I13" i="16" l="1"/>
  <c r="J13" i="16" s="1"/>
  <c r="K13" i="16" s="1"/>
  <c r="L13" i="16" s="1"/>
  <c r="M13" i="16" s="1"/>
  <c r="N13" i="16" s="1"/>
  <c r="O13" i="16" s="1"/>
  <c r="P13" i="16" s="1"/>
  <c r="Q13" i="16" s="1"/>
  <c r="R13" i="16" s="1"/>
  <c r="S13" i="16" s="1"/>
  <c r="T13" i="16" s="1"/>
  <c r="U13" i="16" s="1"/>
  <c r="V13" i="16" s="1"/>
  <c r="W13" i="16" s="1"/>
  <c r="X13" i="16" s="1"/>
  <c r="Y13" i="16" s="1"/>
  <c r="Z13" i="16" s="1"/>
  <c r="AA13" i="16" s="1"/>
  <c r="AB13" i="16" s="1"/>
  <c r="AC13" i="16" s="1"/>
  <c r="AD13" i="16" s="1"/>
  <c r="AE13" i="16" s="1"/>
  <c r="AF13" i="16" s="1"/>
  <c r="AG13" i="16" s="1"/>
  <c r="AH13" i="16" s="1"/>
  <c r="AI13" i="16" s="1"/>
  <c r="AJ13" i="16" s="1"/>
  <c r="AK13" i="16" s="1"/>
  <c r="AL13" i="16" s="1"/>
  <c r="H14" i="16"/>
  <c r="H10" i="19"/>
  <c r="E14" i="4" s="1"/>
  <c r="H15" i="16" l="1"/>
  <c r="I14" i="16"/>
  <c r="J14" i="16" s="1"/>
  <c r="K14" i="16" s="1"/>
  <c r="L14" i="16" s="1"/>
  <c r="M14" i="16" s="1"/>
  <c r="N14" i="16" s="1"/>
  <c r="O14" i="16" s="1"/>
  <c r="P14" i="16" s="1"/>
  <c r="Q14" i="16" s="1"/>
  <c r="R14" i="16" s="1"/>
  <c r="S14" i="16" s="1"/>
  <c r="T14" i="16" s="1"/>
  <c r="U14" i="16" s="1"/>
  <c r="V14" i="16" s="1"/>
  <c r="W14" i="16" s="1"/>
  <c r="X14" i="16" s="1"/>
  <c r="Y14" i="16" s="1"/>
  <c r="Z14" i="16" s="1"/>
  <c r="AA14" i="16" s="1"/>
  <c r="AB14" i="16" s="1"/>
  <c r="AC14" i="16" s="1"/>
  <c r="AD14" i="16" s="1"/>
  <c r="AE14" i="16" s="1"/>
  <c r="AF14" i="16" s="1"/>
  <c r="AG14" i="16" s="1"/>
  <c r="AH14" i="16" s="1"/>
  <c r="AI14" i="16" s="1"/>
  <c r="AJ14" i="16" s="1"/>
  <c r="AK14" i="16" s="1"/>
  <c r="AL14" i="16" s="1"/>
  <c r="H16" i="16" l="1"/>
  <c r="I15" i="16"/>
  <c r="J15" i="16" s="1"/>
  <c r="K15" i="16" s="1"/>
  <c r="L15" i="16" s="1"/>
  <c r="M15" i="16" s="1"/>
  <c r="N15" i="16" s="1"/>
  <c r="O15" i="16" s="1"/>
  <c r="P15" i="16" s="1"/>
  <c r="Q15" i="16" s="1"/>
  <c r="R15" i="16" s="1"/>
  <c r="S15" i="16" s="1"/>
  <c r="T15" i="16" s="1"/>
  <c r="U15" i="16" s="1"/>
  <c r="V15" i="16" s="1"/>
  <c r="W15" i="16" s="1"/>
  <c r="X15" i="16" s="1"/>
  <c r="Y15" i="16" s="1"/>
  <c r="Z15" i="16" s="1"/>
  <c r="AA15" i="16" s="1"/>
  <c r="AB15" i="16" s="1"/>
  <c r="AC15" i="16" s="1"/>
  <c r="AD15" i="16" s="1"/>
  <c r="AE15" i="16" s="1"/>
  <c r="AF15" i="16" s="1"/>
  <c r="AG15" i="16" s="1"/>
  <c r="AH15" i="16" s="1"/>
  <c r="AI15" i="16" s="1"/>
  <c r="AJ15" i="16" s="1"/>
  <c r="AK15" i="16" s="1"/>
  <c r="AL15" i="16" s="1"/>
  <c r="B2" i="16"/>
  <c r="D4" i="5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I16" i="16" l="1"/>
  <c r="J16" i="16" s="1"/>
  <c r="K16" i="16" s="1"/>
  <c r="L16" i="16" s="1"/>
  <c r="M16" i="16" s="1"/>
  <c r="N16" i="16" s="1"/>
  <c r="O16" i="16" s="1"/>
  <c r="P16" i="16" s="1"/>
  <c r="Q16" i="16" s="1"/>
  <c r="R16" i="16" s="1"/>
  <c r="S16" i="16" s="1"/>
  <c r="T16" i="16" s="1"/>
  <c r="U16" i="16" s="1"/>
  <c r="V16" i="16" s="1"/>
  <c r="W16" i="16" s="1"/>
  <c r="X16" i="16" s="1"/>
  <c r="Y16" i="16" s="1"/>
  <c r="Z16" i="16" s="1"/>
  <c r="AA16" i="16" s="1"/>
  <c r="AB16" i="16" s="1"/>
  <c r="AC16" i="16" s="1"/>
  <c r="AD16" i="16" s="1"/>
  <c r="AE16" i="16" s="1"/>
  <c r="AF16" i="16" s="1"/>
  <c r="AG16" i="16" s="1"/>
  <c r="AH16" i="16" s="1"/>
  <c r="AI16" i="16" s="1"/>
  <c r="AJ16" i="16" s="1"/>
  <c r="AK16" i="16" s="1"/>
  <c r="AL16" i="16" s="1"/>
  <c r="H17" i="16"/>
  <c r="K12" i="6"/>
  <c r="I17" i="16" l="1"/>
  <c r="J17" i="16" s="1"/>
  <c r="K17" i="16" s="1"/>
  <c r="L17" i="16" s="1"/>
  <c r="M17" i="16" s="1"/>
  <c r="N17" i="16" s="1"/>
  <c r="O17" i="16" s="1"/>
  <c r="P17" i="16" s="1"/>
  <c r="Q17" i="16" s="1"/>
  <c r="R17" i="16" s="1"/>
  <c r="S17" i="16" s="1"/>
  <c r="T17" i="16" s="1"/>
  <c r="U17" i="16" s="1"/>
  <c r="V17" i="16" s="1"/>
  <c r="W17" i="16" s="1"/>
  <c r="X17" i="16" s="1"/>
  <c r="Y17" i="16" s="1"/>
  <c r="Z17" i="16" s="1"/>
  <c r="AA17" i="16" s="1"/>
  <c r="AB17" i="16" s="1"/>
  <c r="AC17" i="16" s="1"/>
  <c r="AD17" i="16" s="1"/>
  <c r="AE17" i="16" s="1"/>
  <c r="AF17" i="16" s="1"/>
  <c r="AG17" i="16" s="1"/>
  <c r="AH17" i="16" s="1"/>
  <c r="AI17" i="16" s="1"/>
  <c r="AJ17" i="16" s="1"/>
  <c r="AK17" i="16" s="1"/>
  <c r="AL17" i="16" s="1"/>
  <c r="H18" i="16"/>
  <c r="T22" i="8"/>
  <c r="A16" i="8"/>
  <c r="B16" i="8"/>
  <c r="C16" i="8"/>
  <c r="F16" i="8"/>
  <c r="J16" i="8" s="1"/>
  <c r="W16" i="8" s="1"/>
  <c r="H16" i="8"/>
  <c r="A17" i="8"/>
  <c r="B17" i="8"/>
  <c r="C17" i="8"/>
  <c r="F17" i="8"/>
  <c r="J17" i="8" s="1"/>
  <c r="H17" i="8"/>
  <c r="K17" i="8" s="1"/>
  <c r="A18" i="8"/>
  <c r="B18" i="8"/>
  <c r="C18" i="8"/>
  <c r="F18" i="8"/>
  <c r="J18" i="8" s="1"/>
  <c r="H18" i="8"/>
  <c r="A19" i="8"/>
  <c r="B19" i="8"/>
  <c r="C19" i="8"/>
  <c r="F19" i="8"/>
  <c r="J19" i="8" s="1"/>
  <c r="H19" i="8"/>
  <c r="A20" i="8"/>
  <c r="B20" i="8"/>
  <c r="C20" i="8"/>
  <c r="F20" i="8"/>
  <c r="J20" i="8" s="1"/>
  <c r="H20" i="8"/>
  <c r="A21" i="8"/>
  <c r="C21" i="8"/>
  <c r="F21" i="8"/>
  <c r="J21" i="8" s="1"/>
  <c r="H21" i="8"/>
  <c r="T21" i="8"/>
  <c r="A22" i="8"/>
  <c r="B22" i="8"/>
  <c r="C22" i="8"/>
  <c r="F22" i="8"/>
  <c r="J22" i="8" s="1"/>
  <c r="H22" i="8"/>
  <c r="K22" i="8" s="1"/>
  <c r="A23" i="8"/>
  <c r="B23" i="8"/>
  <c r="C23" i="8"/>
  <c r="F23" i="8"/>
  <c r="J23" i="8" s="1"/>
  <c r="H23" i="8"/>
  <c r="K23" i="8" s="1"/>
  <c r="T23" i="8"/>
  <c r="A24" i="8"/>
  <c r="B24" i="8"/>
  <c r="C24" i="8"/>
  <c r="F24" i="8"/>
  <c r="J24" i="8" s="1"/>
  <c r="H24" i="8"/>
  <c r="K24" i="8" s="1"/>
  <c r="A25" i="8"/>
  <c r="B25" i="8"/>
  <c r="C25" i="8"/>
  <c r="F25" i="8"/>
  <c r="J25" i="8" s="1"/>
  <c r="H25" i="8"/>
  <c r="K25" i="8" s="1"/>
  <c r="A26" i="8"/>
  <c r="B26" i="8"/>
  <c r="C26" i="8"/>
  <c r="F26" i="8"/>
  <c r="J26" i="8" s="1"/>
  <c r="H26" i="8"/>
  <c r="K26" i="8" s="1"/>
  <c r="A27" i="8"/>
  <c r="B27" i="8"/>
  <c r="C27" i="8"/>
  <c r="F27" i="8"/>
  <c r="J27" i="8" s="1"/>
  <c r="H27" i="8"/>
  <c r="K27" i="8" s="1"/>
  <c r="A28" i="8"/>
  <c r="B28" i="8"/>
  <c r="C28" i="8"/>
  <c r="F28" i="8"/>
  <c r="J28" i="8" s="1"/>
  <c r="H28" i="8"/>
  <c r="K28" i="8" s="1"/>
  <c r="A29" i="8"/>
  <c r="B29" i="8"/>
  <c r="C29" i="8"/>
  <c r="F29" i="8"/>
  <c r="J29" i="8" s="1"/>
  <c r="H29" i="8"/>
  <c r="K29" i="8" s="1"/>
  <c r="A30" i="8"/>
  <c r="B30" i="8"/>
  <c r="C30" i="8"/>
  <c r="F30" i="8"/>
  <c r="J30" i="8" s="1"/>
  <c r="H30" i="8"/>
  <c r="K30" i="8" s="1"/>
  <c r="A31" i="8"/>
  <c r="B31" i="8"/>
  <c r="C31" i="8"/>
  <c r="F31" i="8"/>
  <c r="J31" i="8" s="1"/>
  <c r="H31" i="8"/>
  <c r="K31" i="8" s="1"/>
  <c r="A32" i="8"/>
  <c r="B32" i="8"/>
  <c r="C32" i="8"/>
  <c r="F32" i="8"/>
  <c r="J32" i="8" s="1"/>
  <c r="H32" i="8"/>
  <c r="K32" i="8" s="1"/>
  <c r="A33" i="8"/>
  <c r="B33" i="8"/>
  <c r="C33" i="8"/>
  <c r="F33" i="8"/>
  <c r="J33" i="8" s="1"/>
  <c r="H33" i="8"/>
  <c r="K33" i="8" s="1"/>
  <c r="A34" i="8"/>
  <c r="B34" i="8"/>
  <c r="C34" i="8"/>
  <c r="F34" i="8"/>
  <c r="J34" i="8" s="1"/>
  <c r="H34" i="8"/>
  <c r="K34" i="8" s="1"/>
  <c r="A35" i="8"/>
  <c r="B35" i="8"/>
  <c r="C35" i="8"/>
  <c r="F35" i="8"/>
  <c r="J35" i="8" s="1"/>
  <c r="H35" i="8"/>
  <c r="K35" i="8" s="1"/>
  <c r="A36" i="8"/>
  <c r="B36" i="8"/>
  <c r="C36" i="8"/>
  <c r="F36" i="8"/>
  <c r="J36" i="8" s="1"/>
  <c r="H36" i="8"/>
  <c r="K36" i="8" s="1"/>
  <c r="A37" i="8"/>
  <c r="B37" i="8"/>
  <c r="C37" i="8"/>
  <c r="F37" i="8"/>
  <c r="J37" i="8" s="1"/>
  <c r="H37" i="8"/>
  <c r="K37" i="8" s="1"/>
  <c r="A38" i="8"/>
  <c r="B38" i="8"/>
  <c r="C38" i="8"/>
  <c r="F38" i="8"/>
  <c r="J38" i="8" s="1"/>
  <c r="H38" i="8"/>
  <c r="K38" i="8" s="1"/>
  <c r="A39" i="8"/>
  <c r="B39" i="8"/>
  <c r="C39" i="8"/>
  <c r="F39" i="8"/>
  <c r="J39" i="8" s="1"/>
  <c r="H39" i="8"/>
  <c r="K39" i="8" s="1"/>
  <c r="A40" i="8"/>
  <c r="B40" i="8"/>
  <c r="C40" i="8"/>
  <c r="F40" i="8"/>
  <c r="J40" i="8" s="1"/>
  <c r="H40" i="8"/>
  <c r="K40" i="8" s="1"/>
  <c r="A41" i="8"/>
  <c r="B41" i="8"/>
  <c r="C41" i="8"/>
  <c r="F41" i="8"/>
  <c r="J41" i="8" s="1"/>
  <c r="H41" i="8"/>
  <c r="K41" i="8" s="1"/>
  <c r="A42" i="8"/>
  <c r="B42" i="8"/>
  <c r="C42" i="8"/>
  <c r="F42" i="8"/>
  <c r="J42" i="8" s="1"/>
  <c r="H42" i="8"/>
  <c r="K42" i="8" s="1"/>
  <c r="A43" i="8"/>
  <c r="B43" i="8"/>
  <c r="C43" i="8"/>
  <c r="F43" i="8"/>
  <c r="J43" i="8" s="1"/>
  <c r="H43" i="8"/>
  <c r="K43" i="8" s="1"/>
  <c r="A44" i="8"/>
  <c r="B44" i="8"/>
  <c r="C44" i="8"/>
  <c r="F44" i="8"/>
  <c r="J44" i="8" s="1"/>
  <c r="H44" i="8"/>
  <c r="K44" i="8" s="1"/>
  <c r="A45" i="8"/>
  <c r="B45" i="8"/>
  <c r="C45" i="8"/>
  <c r="F45" i="8"/>
  <c r="J45" i="8" s="1"/>
  <c r="H45" i="8"/>
  <c r="K45" i="8" s="1"/>
  <c r="A46" i="8"/>
  <c r="B46" i="8"/>
  <c r="C46" i="8"/>
  <c r="F46" i="8"/>
  <c r="J46" i="8" s="1"/>
  <c r="H46" i="8"/>
  <c r="K46" i="8" s="1"/>
  <c r="A47" i="8"/>
  <c r="B47" i="8"/>
  <c r="C47" i="8"/>
  <c r="F47" i="8"/>
  <c r="J47" i="8" s="1"/>
  <c r="H47" i="8"/>
  <c r="K47" i="8" s="1"/>
  <c r="A48" i="8"/>
  <c r="B48" i="8"/>
  <c r="C48" i="8"/>
  <c r="F48" i="8"/>
  <c r="J48" i="8" s="1"/>
  <c r="H48" i="8"/>
  <c r="K48" i="8" s="1"/>
  <c r="A49" i="8"/>
  <c r="B49" i="8"/>
  <c r="C49" i="8"/>
  <c r="F49" i="8"/>
  <c r="J49" i="8" s="1"/>
  <c r="H49" i="8"/>
  <c r="K49" i="8" s="1"/>
  <c r="A50" i="8"/>
  <c r="B50" i="8"/>
  <c r="C50" i="8"/>
  <c r="F50" i="8"/>
  <c r="J50" i="8" s="1"/>
  <c r="H50" i="8"/>
  <c r="K50" i="8" s="1"/>
  <c r="A51" i="8"/>
  <c r="B51" i="8"/>
  <c r="C51" i="8"/>
  <c r="F51" i="8"/>
  <c r="J51" i="8" s="1"/>
  <c r="H51" i="8"/>
  <c r="K51" i="8" s="1"/>
  <c r="A52" i="8"/>
  <c r="B52" i="8"/>
  <c r="C52" i="8"/>
  <c r="F52" i="8"/>
  <c r="J52" i="8" s="1"/>
  <c r="H52" i="8"/>
  <c r="K52" i="8" s="1"/>
  <c r="A53" i="8"/>
  <c r="B53" i="8"/>
  <c r="C53" i="8"/>
  <c r="F53" i="8"/>
  <c r="J53" i="8" s="1"/>
  <c r="H53" i="8"/>
  <c r="K53" i="8" s="1"/>
  <c r="A54" i="8"/>
  <c r="B54" i="8"/>
  <c r="C54" i="8"/>
  <c r="F54" i="8"/>
  <c r="J54" i="8" s="1"/>
  <c r="H54" i="8"/>
  <c r="K54" i="8" s="1"/>
  <c r="A55" i="8"/>
  <c r="B55" i="8"/>
  <c r="C55" i="8"/>
  <c r="F55" i="8"/>
  <c r="J55" i="8" s="1"/>
  <c r="H55" i="8"/>
  <c r="K55" i="8" s="1"/>
  <c r="A56" i="8"/>
  <c r="B56" i="8"/>
  <c r="C56" i="8"/>
  <c r="F56" i="8"/>
  <c r="J56" i="8" s="1"/>
  <c r="H56" i="8"/>
  <c r="K56" i="8" s="1"/>
  <c r="A57" i="8"/>
  <c r="B57" i="8"/>
  <c r="C57" i="8"/>
  <c r="F57" i="8"/>
  <c r="J57" i="8" s="1"/>
  <c r="H57" i="8"/>
  <c r="K57" i="8" s="1"/>
  <c r="A58" i="8"/>
  <c r="B58" i="8"/>
  <c r="C58" i="8"/>
  <c r="F58" i="8"/>
  <c r="J58" i="8" s="1"/>
  <c r="H58" i="8"/>
  <c r="K58" i="8" s="1"/>
  <c r="A59" i="8"/>
  <c r="B59" i="8"/>
  <c r="C59" i="8"/>
  <c r="F59" i="8"/>
  <c r="J59" i="8" s="1"/>
  <c r="H59" i="8"/>
  <c r="K59" i="8" s="1"/>
  <c r="A60" i="8"/>
  <c r="B60" i="8"/>
  <c r="C60" i="8"/>
  <c r="F60" i="8"/>
  <c r="J60" i="8" s="1"/>
  <c r="H60" i="8"/>
  <c r="K60" i="8" s="1"/>
  <c r="A61" i="8"/>
  <c r="B61" i="8"/>
  <c r="C61" i="8"/>
  <c r="F61" i="8"/>
  <c r="J61" i="8" s="1"/>
  <c r="H61" i="8"/>
  <c r="K61" i="8" s="1"/>
  <c r="A62" i="8"/>
  <c r="B62" i="8"/>
  <c r="C62" i="8"/>
  <c r="F62" i="8"/>
  <c r="J62" i="8" s="1"/>
  <c r="H62" i="8"/>
  <c r="K62" i="8" s="1"/>
  <c r="A63" i="8"/>
  <c r="B63" i="8"/>
  <c r="C63" i="8"/>
  <c r="F63" i="8"/>
  <c r="J63" i="8" s="1"/>
  <c r="H63" i="8"/>
  <c r="K63" i="8" s="1"/>
  <c r="A64" i="8"/>
  <c r="B64" i="8"/>
  <c r="C64" i="8"/>
  <c r="F64" i="8"/>
  <c r="J64" i="8" s="1"/>
  <c r="H64" i="8"/>
  <c r="K64" i="8" s="1"/>
  <c r="A65" i="8"/>
  <c r="B65" i="8"/>
  <c r="C65" i="8"/>
  <c r="F65" i="8"/>
  <c r="J65" i="8" s="1"/>
  <c r="H65" i="8"/>
  <c r="K65" i="8" s="1"/>
  <c r="A66" i="8"/>
  <c r="B66" i="8"/>
  <c r="C66" i="8"/>
  <c r="F66" i="8"/>
  <c r="J66" i="8" s="1"/>
  <c r="H66" i="8"/>
  <c r="K66" i="8" s="1"/>
  <c r="A67" i="8"/>
  <c r="B67" i="8"/>
  <c r="C67" i="8"/>
  <c r="F67" i="8"/>
  <c r="J67" i="8" s="1"/>
  <c r="H67" i="8"/>
  <c r="K67" i="8" s="1"/>
  <c r="A68" i="8"/>
  <c r="B68" i="8"/>
  <c r="C68" i="8"/>
  <c r="F68" i="8"/>
  <c r="J68" i="8" s="1"/>
  <c r="H68" i="8"/>
  <c r="K68" i="8" s="1"/>
  <c r="A69" i="8"/>
  <c r="B69" i="8"/>
  <c r="C69" i="8"/>
  <c r="F69" i="8"/>
  <c r="J69" i="8" s="1"/>
  <c r="H69" i="8"/>
  <c r="K69" i="8" s="1"/>
  <c r="A70" i="8"/>
  <c r="B70" i="8"/>
  <c r="C70" i="8"/>
  <c r="F70" i="8"/>
  <c r="J70" i="8" s="1"/>
  <c r="H70" i="8"/>
  <c r="K70" i="8" s="1"/>
  <c r="A71" i="8"/>
  <c r="B71" i="8"/>
  <c r="C71" i="8"/>
  <c r="F71" i="8"/>
  <c r="J71" i="8" s="1"/>
  <c r="H71" i="8"/>
  <c r="K71" i="8" s="1"/>
  <c r="A72" i="8"/>
  <c r="B72" i="8"/>
  <c r="C72" i="8"/>
  <c r="F72" i="8"/>
  <c r="J72" i="8" s="1"/>
  <c r="H72" i="8"/>
  <c r="K72" i="8" s="1"/>
  <c r="A73" i="8"/>
  <c r="B73" i="8"/>
  <c r="C73" i="8"/>
  <c r="F73" i="8"/>
  <c r="J73" i="8" s="1"/>
  <c r="H73" i="8"/>
  <c r="K73" i="8" s="1"/>
  <c r="A74" i="8"/>
  <c r="B74" i="8"/>
  <c r="C74" i="8"/>
  <c r="F74" i="8"/>
  <c r="J74" i="8" s="1"/>
  <c r="H74" i="8"/>
  <c r="K74" i="8" s="1"/>
  <c r="A75" i="8"/>
  <c r="B75" i="8"/>
  <c r="C75" i="8"/>
  <c r="F75" i="8"/>
  <c r="J75" i="8" s="1"/>
  <c r="H75" i="8"/>
  <c r="K75" i="8" s="1"/>
  <c r="A76" i="8"/>
  <c r="B76" i="8"/>
  <c r="C76" i="8"/>
  <c r="F76" i="8"/>
  <c r="J76" i="8" s="1"/>
  <c r="H76" i="8"/>
  <c r="K76" i="8" s="1"/>
  <c r="A77" i="8"/>
  <c r="B77" i="8"/>
  <c r="C77" i="8"/>
  <c r="F77" i="8"/>
  <c r="J77" i="8" s="1"/>
  <c r="H77" i="8"/>
  <c r="K77" i="8" s="1"/>
  <c r="A78" i="8"/>
  <c r="B78" i="8"/>
  <c r="C78" i="8"/>
  <c r="F78" i="8"/>
  <c r="H78" i="8"/>
  <c r="K78" i="8" s="1"/>
  <c r="A79" i="8"/>
  <c r="B79" i="8"/>
  <c r="C79" i="8"/>
  <c r="F79" i="8"/>
  <c r="H79" i="8"/>
  <c r="K79" i="8" s="1"/>
  <c r="A80" i="8"/>
  <c r="B80" i="8"/>
  <c r="C80" i="8"/>
  <c r="F80" i="8"/>
  <c r="H80" i="8"/>
  <c r="K80" i="8" s="1"/>
  <c r="A81" i="8"/>
  <c r="B81" i="8"/>
  <c r="C81" i="8"/>
  <c r="F81" i="8"/>
  <c r="J81" i="8" s="1"/>
  <c r="H81" i="8"/>
  <c r="K81" i="8" s="1"/>
  <c r="A82" i="8"/>
  <c r="B82" i="8"/>
  <c r="C82" i="8"/>
  <c r="F82" i="8"/>
  <c r="H82" i="8"/>
  <c r="K82" i="8" s="1"/>
  <c r="A83" i="8"/>
  <c r="B83" i="8"/>
  <c r="C83" i="8"/>
  <c r="F83" i="8"/>
  <c r="H83" i="8"/>
  <c r="K83" i="8" s="1"/>
  <c r="A84" i="8"/>
  <c r="B84" i="8"/>
  <c r="C84" i="8"/>
  <c r="F84" i="8"/>
  <c r="J84" i="8" s="1"/>
  <c r="H84" i="8"/>
  <c r="K84" i="8" s="1"/>
  <c r="A85" i="8"/>
  <c r="B85" i="8"/>
  <c r="C85" i="8"/>
  <c r="F85" i="8"/>
  <c r="J85" i="8" s="1"/>
  <c r="H85" i="8"/>
  <c r="K85" i="8" s="1"/>
  <c r="A86" i="8"/>
  <c r="B86" i="8"/>
  <c r="C86" i="8"/>
  <c r="F86" i="8"/>
  <c r="H86" i="8"/>
  <c r="K86" i="8" s="1"/>
  <c r="A87" i="8"/>
  <c r="B87" i="8"/>
  <c r="C87" i="8"/>
  <c r="F87" i="8"/>
  <c r="J87" i="8" s="1"/>
  <c r="H87" i="8"/>
  <c r="K87" i="8" s="1"/>
  <c r="A88" i="8"/>
  <c r="B88" i="8"/>
  <c r="C88" i="8"/>
  <c r="F88" i="8"/>
  <c r="J88" i="8" s="1"/>
  <c r="H88" i="8"/>
  <c r="K88" i="8" s="1"/>
  <c r="A89" i="8"/>
  <c r="B89" i="8"/>
  <c r="C89" i="8"/>
  <c r="F89" i="8"/>
  <c r="J89" i="8" s="1"/>
  <c r="H89" i="8"/>
  <c r="K89" i="8" s="1"/>
  <c r="A90" i="8"/>
  <c r="B90" i="8"/>
  <c r="C90" i="8"/>
  <c r="F90" i="8"/>
  <c r="H90" i="8"/>
  <c r="K90" i="8" s="1"/>
  <c r="A91" i="8"/>
  <c r="B91" i="8"/>
  <c r="C91" i="8"/>
  <c r="F91" i="8"/>
  <c r="J91" i="8" s="1"/>
  <c r="H91" i="8"/>
  <c r="K91" i="8" s="1"/>
  <c r="A92" i="8"/>
  <c r="B92" i="8"/>
  <c r="C92" i="8"/>
  <c r="F92" i="8"/>
  <c r="H92" i="8"/>
  <c r="K92" i="8" s="1"/>
  <c r="A93" i="8"/>
  <c r="B93" i="8"/>
  <c r="C93" i="8"/>
  <c r="F93" i="8"/>
  <c r="J93" i="8" s="1"/>
  <c r="H93" i="8"/>
  <c r="K93" i="8" s="1"/>
  <c r="A94" i="8"/>
  <c r="B94" i="8"/>
  <c r="C94" i="8"/>
  <c r="F94" i="8"/>
  <c r="H94" i="8"/>
  <c r="K94" i="8" s="1"/>
  <c r="A95" i="8"/>
  <c r="B95" i="8"/>
  <c r="C95" i="8"/>
  <c r="F95" i="8"/>
  <c r="H95" i="8"/>
  <c r="K95" i="8" s="1"/>
  <c r="A96" i="8"/>
  <c r="B96" i="8"/>
  <c r="C96" i="8"/>
  <c r="F96" i="8"/>
  <c r="H96" i="8"/>
  <c r="K96" i="8" s="1"/>
  <c r="A97" i="8"/>
  <c r="B97" i="8"/>
  <c r="C97" i="8"/>
  <c r="F97" i="8"/>
  <c r="J97" i="8" s="1"/>
  <c r="H97" i="8"/>
  <c r="K97" i="8" s="1"/>
  <c r="A98" i="8"/>
  <c r="B98" i="8"/>
  <c r="C98" i="8"/>
  <c r="F98" i="8"/>
  <c r="H98" i="8"/>
  <c r="K98" i="8" s="1"/>
  <c r="A99" i="8"/>
  <c r="B99" i="8"/>
  <c r="C99" i="8"/>
  <c r="F99" i="8"/>
  <c r="H99" i="8"/>
  <c r="K99" i="8" s="1"/>
  <c r="A100" i="8"/>
  <c r="B100" i="8"/>
  <c r="C100" i="8"/>
  <c r="F100" i="8"/>
  <c r="J100" i="8" s="1"/>
  <c r="H100" i="8"/>
  <c r="K100" i="8" s="1"/>
  <c r="A101" i="8"/>
  <c r="B101" i="8"/>
  <c r="C101" i="8"/>
  <c r="F101" i="8"/>
  <c r="J101" i="8" s="1"/>
  <c r="H101" i="8"/>
  <c r="K101" i="8" s="1"/>
  <c r="A102" i="8"/>
  <c r="B102" i="8"/>
  <c r="C102" i="8"/>
  <c r="F102" i="8"/>
  <c r="H102" i="8"/>
  <c r="K102" i="8" s="1"/>
  <c r="A103" i="8"/>
  <c r="B103" i="8"/>
  <c r="C103" i="8"/>
  <c r="F103" i="8"/>
  <c r="H103" i="8"/>
  <c r="K103" i="8" s="1"/>
  <c r="A104" i="8"/>
  <c r="B104" i="8"/>
  <c r="C104" i="8"/>
  <c r="F104" i="8"/>
  <c r="J104" i="8" s="1"/>
  <c r="H104" i="8"/>
  <c r="K104" i="8" s="1"/>
  <c r="I16" i="8"/>
  <c r="I18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T17" i="8"/>
  <c r="T19" i="8"/>
  <c r="H20" i="5"/>
  <c r="H21" i="5"/>
  <c r="J21" i="5" s="1"/>
  <c r="U25" i="25" s="1"/>
  <c r="H22" i="5"/>
  <c r="H23" i="5"/>
  <c r="J23" i="5" s="1"/>
  <c r="U27" i="25" s="1"/>
  <c r="H24" i="5"/>
  <c r="H25" i="5"/>
  <c r="J25" i="5" s="1"/>
  <c r="U29" i="25" s="1"/>
  <c r="H26" i="5"/>
  <c r="J26" i="5" s="1"/>
  <c r="U30" i="25" s="1"/>
  <c r="H27" i="5"/>
  <c r="J27" i="5" s="1"/>
  <c r="U31" i="25" s="1"/>
  <c r="H28" i="5"/>
  <c r="H29" i="5"/>
  <c r="J29" i="5" s="1"/>
  <c r="U33" i="25" s="1"/>
  <c r="H30" i="5"/>
  <c r="J30" i="5" s="1"/>
  <c r="U34" i="25" s="1"/>
  <c r="H31" i="5"/>
  <c r="J31" i="5" s="1"/>
  <c r="U35" i="25" s="1"/>
  <c r="H32" i="5"/>
  <c r="J32" i="5" s="1"/>
  <c r="U36" i="25" s="1"/>
  <c r="H33" i="5"/>
  <c r="J33" i="5" s="1"/>
  <c r="U37" i="25" s="1"/>
  <c r="H34" i="5"/>
  <c r="J34" i="5" s="1"/>
  <c r="U38" i="25" s="1"/>
  <c r="H35" i="5"/>
  <c r="J35" i="5" s="1"/>
  <c r="U39" i="25" s="1"/>
  <c r="H36" i="5"/>
  <c r="J36" i="5" s="1"/>
  <c r="U40" i="25" s="1"/>
  <c r="H37" i="5"/>
  <c r="J37" i="5" s="1"/>
  <c r="U41" i="25" s="1"/>
  <c r="H38" i="5"/>
  <c r="H39" i="5"/>
  <c r="J39" i="5" s="1"/>
  <c r="U43" i="25" s="1"/>
  <c r="H40" i="5"/>
  <c r="H41" i="5"/>
  <c r="J41" i="5" s="1"/>
  <c r="U45" i="25" s="1"/>
  <c r="H42" i="5"/>
  <c r="J42" i="5" s="1"/>
  <c r="U46" i="25" s="1"/>
  <c r="H43" i="5"/>
  <c r="J43" i="5" s="1"/>
  <c r="U47" i="25" s="1"/>
  <c r="H44" i="5"/>
  <c r="H45" i="5"/>
  <c r="J45" i="5" s="1"/>
  <c r="U49" i="25" s="1"/>
  <c r="H46" i="5"/>
  <c r="J46" i="5" s="1"/>
  <c r="U50" i="25" s="1"/>
  <c r="H47" i="5"/>
  <c r="H48" i="5"/>
  <c r="H49" i="5"/>
  <c r="J49" i="5" s="1"/>
  <c r="U53" i="25" s="1"/>
  <c r="H50" i="5"/>
  <c r="J50" i="5" s="1"/>
  <c r="U54" i="25" s="1"/>
  <c r="H51" i="5"/>
  <c r="H52" i="5"/>
  <c r="H53" i="5"/>
  <c r="J53" i="5" s="1"/>
  <c r="U57" i="25" s="1"/>
  <c r="H54" i="5"/>
  <c r="J54" i="5" s="1"/>
  <c r="U58" i="25" s="1"/>
  <c r="H55" i="5"/>
  <c r="H56" i="5"/>
  <c r="H57" i="5"/>
  <c r="J57" i="5" s="1"/>
  <c r="U61" i="25" s="1"/>
  <c r="H58" i="5"/>
  <c r="J58" i="5" s="1"/>
  <c r="U62" i="25" s="1"/>
  <c r="H59" i="5"/>
  <c r="H60" i="5"/>
  <c r="H61" i="5"/>
  <c r="J61" i="5" s="1"/>
  <c r="U65" i="25" s="1"/>
  <c r="H62" i="5"/>
  <c r="J62" i="5" s="1"/>
  <c r="U66" i="25" s="1"/>
  <c r="H63" i="5"/>
  <c r="H64" i="5"/>
  <c r="H65" i="5"/>
  <c r="J65" i="5" s="1"/>
  <c r="U69" i="25" s="1"/>
  <c r="H66" i="5"/>
  <c r="J66" i="5" s="1"/>
  <c r="U70" i="25" s="1"/>
  <c r="H67" i="5"/>
  <c r="H68" i="5"/>
  <c r="H69" i="5"/>
  <c r="J69" i="5" s="1"/>
  <c r="U73" i="25" s="1"/>
  <c r="H70" i="5"/>
  <c r="J70" i="5" s="1"/>
  <c r="U74" i="25" s="1"/>
  <c r="H71" i="5"/>
  <c r="H72" i="5"/>
  <c r="H73" i="5"/>
  <c r="J73" i="5" s="1"/>
  <c r="U77" i="25" s="1"/>
  <c r="H74" i="5"/>
  <c r="J74" i="5" s="1"/>
  <c r="U78" i="25" s="1"/>
  <c r="H75" i="5"/>
  <c r="H76" i="5"/>
  <c r="H77" i="5"/>
  <c r="J77" i="5" s="1"/>
  <c r="U81" i="25" s="1"/>
  <c r="H78" i="5"/>
  <c r="J78" i="5" s="1"/>
  <c r="U82" i="25" s="1"/>
  <c r="H79" i="5"/>
  <c r="H80" i="5"/>
  <c r="H81" i="5"/>
  <c r="J81" i="5" s="1"/>
  <c r="U85" i="25" s="1"/>
  <c r="H82" i="5"/>
  <c r="J82" i="5" s="1"/>
  <c r="U86" i="25" s="1"/>
  <c r="H83" i="5"/>
  <c r="H84" i="5"/>
  <c r="H85" i="5"/>
  <c r="J85" i="5" s="1"/>
  <c r="U89" i="25" s="1"/>
  <c r="H86" i="5"/>
  <c r="J86" i="5" s="1"/>
  <c r="U90" i="25" s="1"/>
  <c r="H87" i="5"/>
  <c r="H88" i="5"/>
  <c r="H89" i="5"/>
  <c r="J89" i="5" s="1"/>
  <c r="U93" i="25" s="1"/>
  <c r="H90" i="5"/>
  <c r="J90" i="5" s="1"/>
  <c r="U94" i="25" s="1"/>
  <c r="H91" i="5"/>
  <c r="H92" i="5"/>
  <c r="H93" i="5"/>
  <c r="J93" i="5" s="1"/>
  <c r="U97" i="25" s="1"/>
  <c r="H94" i="5"/>
  <c r="J94" i="5" s="1"/>
  <c r="U98" i="25" s="1"/>
  <c r="H95" i="5"/>
  <c r="H96" i="5"/>
  <c r="H97" i="5"/>
  <c r="J97" i="5" s="1"/>
  <c r="U101" i="25" s="1"/>
  <c r="H98" i="5"/>
  <c r="J98" i="5" s="1"/>
  <c r="U102" i="25" s="1"/>
  <c r="H99" i="5"/>
  <c r="H100" i="5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F13" i="6"/>
  <c r="E17" i="22" s="1"/>
  <c r="F17" i="22"/>
  <c r="F14" i="6"/>
  <c r="E18" i="22" s="1"/>
  <c r="F18" i="22"/>
  <c r="F15" i="6"/>
  <c r="E19" i="22" s="1"/>
  <c r="F19" i="22"/>
  <c r="F16" i="6"/>
  <c r="E20" i="22" s="1"/>
  <c r="F20" i="22"/>
  <c r="F17" i="6"/>
  <c r="E21" i="22" s="1"/>
  <c r="F21" i="22"/>
  <c r="F18" i="6"/>
  <c r="E22" i="22" s="1"/>
  <c r="F22" i="22"/>
  <c r="F19" i="6"/>
  <c r="E23" i="22" s="1"/>
  <c r="F23" i="22"/>
  <c r="F20" i="6"/>
  <c r="E24" i="22" s="1"/>
  <c r="F24" i="22"/>
  <c r="F21" i="6"/>
  <c r="E25" i="22" s="1"/>
  <c r="F25" i="22"/>
  <c r="F22" i="6"/>
  <c r="E26" i="22" s="1"/>
  <c r="F26" i="22"/>
  <c r="F23" i="6"/>
  <c r="E27" i="22" s="1"/>
  <c r="F27" i="22"/>
  <c r="F24" i="6"/>
  <c r="E28" i="22" s="1"/>
  <c r="F28" i="22"/>
  <c r="F25" i="6"/>
  <c r="E29" i="22" s="1"/>
  <c r="F29" i="22"/>
  <c r="F26" i="6"/>
  <c r="E30" i="22" s="1"/>
  <c r="F30" i="22"/>
  <c r="F27" i="6"/>
  <c r="E31" i="22" s="1"/>
  <c r="F31" i="22"/>
  <c r="F28" i="6"/>
  <c r="E32" i="22" s="1"/>
  <c r="F32" i="22"/>
  <c r="F29" i="6"/>
  <c r="E33" i="22" s="1"/>
  <c r="F33" i="22"/>
  <c r="F30" i="6"/>
  <c r="E34" i="22" s="1"/>
  <c r="F34" i="22"/>
  <c r="F31" i="6"/>
  <c r="E35" i="22" s="1"/>
  <c r="F35" i="22"/>
  <c r="F32" i="6"/>
  <c r="E36" i="22" s="1"/>
  <c r="F36" i="22"/>
  <c r="F33" i="6"/>
  <c r="E37" i="22" s="1"/>
  <c r="F37" i="22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B31" i="16" s="1"/>
  <c r="E35" i="6"/>
  <c r="B32" i="16" s="1"/>
  <c r="E36" i="6"/>
  <c r="B33" i="16" s="1"/>
  <c r="E37" i="6"/>
  <c r="B34" i="16" s="1"/>
  <c r="E38" i="6"/>
  <c r="B35" i="16" s="1"/>
  <c r="E39" i="6"/>
  <c r="B36" i="16" s="1"/>
  <c r="E40" i="6"/>
  <c r="B37" i="16" s="1"/>
  <c r="E41" i="6"/>
  <c r="B38" i="16" s="1"/>
  <c r="E42" i="6"/>
  <c r="B39" i="16" s="1"/>
  <c r="E43" i="6"/>
  <c r="B40" i="16" s="1"/>
  <c r="E44" i="6"/>
  <c r="B41" i="16" s="1"/>
  <c r="E45" i="6"/>
  <c r="B42" i="16" s="1"/>
  <c r="E46" i="6"/>
  <c r="B43" i="16" s="1"/>
  <c r="E47" i="6"/>
  <c r="B44" i="16" s="1"/>
  <c r="E48" i="6"/>
  <c r="B45" i="16" s="1"/>
  <c r="E49" i="6"/>
  <c r="B46" i="16" s="1"/>
  <c r="E50" i="6"/>
  <c r="B47" i="16" s="1"/>
  <c r="E51" i="6"/>
  <c r="B48" i="16" s="1"/>
  <c r="E52" i="6"/>
  <c r="B49" i="16" s="1"/>
  <c r="E53" i="6"/>
  <c r="B50" i="16" s="1"/>
  <c r="E54" i="6"/>
  <c r="B51" i="16" s="1"/>
  <c r="E55" i="6"/>
  <c r="B52" i="16" s="1"/>
  <c r="E56" i="6"/>
  <c r="B53" i="16" s="1"/>
  <c r="E57" i="6"/>
  <c r="B54" i="16" s="1"/>
  <c r="E58" i="6"/>
  <c r="B55" i="16" s="1"/>
  <c r="E59" i="6"/>
  <c r="B56" i="16" s="1"/>
  <c r="E60" i="6"/>
  <c r="B57" i="16" s="1"/>
  <c r="E61" i="6"/>
  <c r="B58" i="16" s="1"/>
  <c r="E62" i="6"/>
  <c r="B59" i="16" s="1"/>
  <c r="E63" i="6"/>
  <c r="B60" i="16" s="1"/>
  <c r="E64" i="6"/>
  <c r="B61" i="16" s="1"/>
  <c r="E65" i="6"/>
  <c r="B62" i="16" s="1"/>
  <c r="E66" i="6"/>
  <c r="B63" i="16" s="1"/>
  <c r="E67" i="6"/>
  <c r="B64" i="16" s="1"/>
  <c r="E68" i="6"/>
  <c r="B65" i="16" s="1"/>
  <c r="E69" i="6"/>
  <c r="B66" i="16" s="1"/>
  <c r="E70" i="6"/>
  <c r="B67" i="16" s="1"/>
  <c r="E71" i="6"/>
  <c r="B68" i="16" s="1"/>
  <c r="E72" i="6"/>
  <c r="B69" i="16" s="1"/>
  <c r="E73" i="6"/>
  <c r="B70" i="16" s="1"/>
  <c r="E74" i="6"/>
  <c r="B71" i="16" s="1"/>
  <c r="E75" i="6"/>
  <c r="B72" i="16" s="1"/>
  <c r="E76" i="6"/>
  <c r="B73" i="16" s="1"/>
  <c r="E77" i="6"/>
  <c r="B74" i="16" s="1"/>
  <c r="E78" i="6"/>
  <c r="B75" i="16" s="1"/>
  <c r="E79" i="6"/>
  <c r="B76" i="16" s="1"/>
  <c r="E80" i="6"/>
  <c r="B77" i="16" s="1"/>
  <c r="E81" i="6"/>
  <c r="B78" i="16" s="1"/>
  <c r="E82" i="6"/>
  <c r="B79" i="16" s="1"/>
  <c r="E83" i="6"/>
  <c r="B80" i="16" s="1"/>
  <c r="E84" i="6"/>
  <c r="B81" i="16" s="1"/>
  <c r="E85" i="6"/>
  <c r="B82" i="16" s="1"/>
  <c r="E86" i="6"/>
  <c r="B83" i="16" s="1"/>
  <c r="E87" i="6"/>
  <c r="B84" i="16" s="1"/>
  <c r="E88" i="6"/>
  <c r="B85" i="16" s="1"/>
  <c r="E89" i="6"/>
  <c r="B86" i="16" s="1"/>
  <c r="E90" i="6"/>
  <c r="B87" i="16" s="1"/>
  <c r="E91" i="6"/>
  <c r="B88" i="16" s="1"/>
  <c r="E92" i="6"/>
  <c r="B89" i="16" s="1"/>
  <c r="E93" i="6"/>
  <c r="B90" i="16" s="1"/>
  <c r="E94" i="6"/>
  <c r="B91" i="16" s="1"/>
  <c r="E95" i="6"/>
  <c r="B92" i="16" s="1"/>
  <c r="E96" i="6"/>
  <c r="B93" i="16" s="1"/>
  <c r="E97" i="6"/>
  <c r="B94" i="16" s="1"/>
  <c r="E98" i="6"/>
  <c r="B95" i="16" s="1"/>
  <c r="E99" i="6"/>
  <c r="B96" i="16" s="1"/>
  <c r="E100" i="6"/>
  <c r="B97" i="16" s="1"/>
  <c r="E101" i="6"/>
  <c r="B98" i="16" s="1"/>
  <c r="D13" i="6"/>
  <c r="B17" i="22" s="1"/>
  <c r="D14" i="6"/>
  <c r="B18" i="22" s="1"/>
  <c r="D15" i="6"/>
  <c r="B19" i="22" s="1"/>
  <c r="D16" i="6"/>
  <c r="B20" i="22" s="1"/>
  <c r="D17" i="6"/>
  <c r="B21" i="22" s="1"/>
  <c r="D18" i="6"/>
  <c r="B22" i="22" s="1"/>
  <c r="D19" i="6"/>
  <c r="B23" i="22" s="1"/>
  <c r="D20" i="6"/>
  <c r="B24" i="22" s="1"/>
  <c r="D21" i="6"/>
  <c r="B25" i="22" s="1"/>
  <c r="D22" i="6"/>
  <c r="B26" i="22" s="1"/>
  <c r="D23" i="6"/>
  <c r="B27" i="22" s="1"/>
  <c r="D24" i="6"/>
  <c r="B28" i="22" s="1"/>
  <c r="D25" i="6"/>
  <c r="B29" i="22" s="1"/>
  <c r="D26" i="6"/>
  <c r="B30" i="22" s="1"/>
  <c r="D27" i="6"/>
  <c r="B31" i="22" s="1"/>
  <c r="D28" i="6"/>
  <c r="B32" i="22" s="1"/>
  <c r="D29" i="6"/>
  <c r="B33" i="22" s="1"/>
  <c r="D30" i="6"/>
  <c r="B34" i="22" s="1"/>
  <c r="D31" i="6"/>
  <c r="B35" i="22" s="1"/>
  <c r="D32" i="6"/>
  <c r="B36" i="22" s="1"/>
  <c r="D33" i="6"/>
  <c r="B37" i="22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B13" i="6"/>
  <c r="B14" i="6"/>
  <c r="H14" i="6" s="1"/>
  <c r="B15" i="6"/>
  <c r="A12" i="16" s="1"/>
  <c r="B16" i="6"/>
  <c r="A13" i="16" s="1"/>
  <c r="B17" i="6"/>
  <c r="A14" i="16" s="1"/>
  <c r="B18" i="6"/>
  <c r="A15" i="16" s="1"/>
  <c r="B19" i="6"/>
  <c r="A16" i="16" s="1"/>
  <c r="B20" i="6"/>
  <c r="A17" i="16" s="1"/>
  <c r="B21" i="6"/>
  <c r="A18" i="16" s="1"/>
  <c r="B22" i="6"/>
  <c r="A19" i="16" s="1"/>
  <c r="B23" i="6"/>
  <c r="A20" i="16" s="1"/>
  <c r="B24" i="6"/>
  <c r="A21" i="16" s="1"/>
  <c r="B25" i="6"/>
  <c r="A22" i="16" s="1"/>
  <c r="B26" i="6"/>
  <c r="A23" i="16" s="1"/>
  <c r="B27" i="6"/>
  <c r="A24" i="16" s="1"/>
  <c r="B28" i="6"/>
  <c r="A25" i="16" s="1"/>
  <c r="B29" i="6"/>
  <c r="A26" i="16" s="1"/>
  <c r="B30" i="6"/>
  <c r="A27" i="16" s="1"/>
  <c r="B31" i="6"/>
  <c r="A28" i="16" s="1"/>
  <c r="B32" i="6"/>
  <c r="A29" i="16" s="1"/>
  <c r="B33" i="6"/>
  <c r="A30" i="16" s="1"/>
  <c r="B34" i="6"/>
  <c r="A31" i="16" s="1"/>
  <c r="B35" i="6"/>
  <c r="A32" i="16" s="1"/>
  <c r="B36" i="6"/>
  <c r="A33" i="16" s="1"/>
  <c r="B37" i="6"/>
  <c r="A34" i="16" s="1"/>
  <c r="B38" i="6"/>
  <c r="A35" i="16" s="1"/>
  <c r="B39" i="6"/>
  <c r="A36" i="16" s="1"/>
  <c r="B40" i="6"/>
  <c r="A37" i="16" s="1"/>
  <c r="B41" i="6"/>
  <c r="A38" i="16" s="1"/>
  <c r="B42" i="6"/>
  <c r="A39" i="16" s="1"/>
  <c r="B43" i="6"/>
  <c r="A40" i="16" s="1"/>
  <c r="B44" i="6"/>
  <c r="A41" i="16" s="1"/>
  <c r="B45" i="6"/>
  <c r="A42" i="16" s="1"/>
  <c r="B46" i="6"/>
  <c r="A43" i="16" s="1"/>
  <c r="B47" i="6"/>
  <c r="A44" i="16" s="1"/>
  <c r="B48" i="6"/>
  <c r="A45" i="16" s="1"/>
  <c r="B49" i="6"/>
  <c r="A46" i="16" s="1"/>
  <c r="B50" i="6"/>
  <c r="A47" i="16" s="1"/>
  <c r="B51" i="6"/>
  <c r="A48" i="16" s="1"/>
  <c r="B52" i="6"/>
  <c r="A49" i="16" s="1"/>
  <c r="B53" i="6"/>
  <c r="A50" i="16" s="1"/>
  <c r="B54" i="6"/>
  <c r="A51" i="16" s="1"/>
  <c r="B55" i="6"/>
  <c r="A52" i="16" s="1"/>
  <c r="B56" i="6"/>
  <c r="A53" i="16" s="1"/>
  <c r="B57" i="6"/>
  <c r="A54" i="16" s="1"/>
  <c r="B58" i="6"/>
  <c r="A55" i="16" s="1"/>
  <c r="B59" i="6"/>
  <c r="A56" i="16" s="1"/>
  <c r="B60" i="6"/>
  <c r="A57" i="16" s="1"/>
  <c r="B61" i="6"/>
  <c r="A58" i="16" s="1"/>
  <c r="B62" i="6"/>
  <c r="A59" i="16" s="1"/>
  <c r="B63" i="6"/>
  <c r="A60" i="16" s="1"/>
  <c r="B64" i="6"/>
  <c r="A61" i="16" s="1"/>
  <c r="B65" i="6"/>
  <c r="A62" i="16" s="1"/>
  <c r="B66" i="6"/>
  <c r="A63" i="16" s="1"/>
  <c r="B67" i="6"/>
  <c r="A64" i="16" s="1"/>
  <c r="B68" i="6"/>
  <c r="A65" i="16" s="1"/>
  <c r="B69" i="6"/>
  <c r="A66" i="16" s="1"/>
  <c r="B70" i="6"/>
  <c r="A67" i="16" s="1"/>
  <c r="B71" i="6"/>
  <c r="A68" i="16" s="1"/>
  <c r="B72" i="6"/>
  <c r="A69" i="16" s="1"/>
  <c r="B73" i="6"/>
  <c r="A70" i="16" s="1"/>
  <c r="B74" i="6"/>
  <c r="A71" i="16" s="1"/>
  <c r="B75" i="6"/>
  <c r="A72" i="16" s="1"/>
  <c r="B76" i="6"/>
  <c r="A73" i="16" s="1"/>
  <c r="B77" i="6"/>
  <c r="A74" i="16" s="1"/>
  <c r="B78" i="6"/>
  <c r="A75" i="16" s="1"/>
  <c r="B79" i="6"/>
  <c r="A76" i="16" s="1"/>
  <c r="B80" i="6"/>
  <c r="A77" i="16" s="1"/>
  <c r="B81" i="6"/>
  <c r="A78" i="16" s="1"/>
  <c r="B82" i="6"/>
  <c r="A79" i="16" s="1"/>
  <c r="B83" i="6"/>
  <c r="A80" i="16" s="1"/>
  <c r="B84" i="6"/>
  <c r="A81" i="16" s="1"/>
  <c r="B85" i="6"/>
  <c r="A82" i="16" s="1"/>
  <c r="B86" i="6"/>
  <c r="A83" i="16" s="1"/>
  <c r="B87" i="6"/>
  <c r="A84" i="16" s="1"/>
  <c r="B88" i="6"/>
  <c r="A85" i="16" s="1"/>
  <c r="B89" i="6"/>
  <c r="A86" i="16" s="1"/>
  <c r="B90" i="6"/>
  <c r="A87" i="16" s="1"/>
  <c r="B91" i="6"/>
  <c r="A88" i="16" s="1"/>
  <c r="B92" i="6"/>
  <c r="A89" i="16" s="1"/>
  <c r="B93" i="6"/>
  <c r="A90" i="16" s="1"/>
  <c r="B94" i="6"/>
  <c r="A91" i="16" s="1"/>
  <c r="B95" i="6"/>
  <c r="A92" i="16" s="1"/>
  <c r="B96" i="6"/>
  <c r="A93" i="16" s="1"/>
  <c r="B97" i="6"/>
  <c r="A94" i="16" s="1"/>
  <c r="B98" i="6"/>
  <c r="A95" i="16" s="1"/>
  <c r="B99" i="6"/>
  <c r="A96" i="16" s="1"/>
  <c r="B100" i="6"/>
  <c r="A97" i="16" s="1"/>
  <c r="B101" i="6"/>
  <c r="A98" i="16" s="1"/>
  <c r="T102" i="8" l="1"/>
  <c r="T98" i="8"/>
  <c r="T94" i="8"/>
  <c r="T90" i="8"/>
  <c r="T86" i="8"/>
  <c r="T82" i="8"/>
  <c r="T78" i="8"/>
  <c r="T74" i="8"/>
  <c r="T70" i="8"/>
  <c r="T66" i="8"/>
  <c r="T62" i="8"/>
  <c r="T58" i="8"/>
  <c r="T38" i="8"/>
  <c r="J103" i="8"/>
  <c r="L103" i="8" s="1"/>
  <c r="J99" i="8"/>
  <c r="L99" i="8" s="1"/>
  <c r="J95" i="8"/>
  <c r="L95" i="8" s="1"/>
  <c r="J83" i="8"/>
  <c r="J79" i="8"/>
  <c r="L79" i="8" s="1"/>
  <c r="T101" i="8"/>
  <c r="T97" i="8"/>
  <c r="T93" i="8"/>
  <c r="T89" i="8"/>
  <c r="T85" i="8"/>
  <c r="T81" i="8"/>
  <c r="T77" i="8"/>
  <c r="T73" i="8"/>
  <c r="T69" i="8"/>
  <c r="T65" i="8"/>
  <c r="T61" i="8"/>
  <c r="T57" i="8"/>
  <c r="T53" i="8"/>
  <c r="T49" i="8"/>
  <c r="T37" i="8"/>
  <c r="T33" i="8"/>
  <c r="J102" i="8"/>
  <c r="L102" i="8" s="1"/>
  <c r="J98" i="8"/>
  <c r="J94" i="8"/>
  <c r="P94" i="8" s="1"/>
  <c r="J90" i="8"/>
  <c r="L90" i="8" s="1"/>
  <c r="J86" i="8"/>
  <c r="L86" i="8" s="1"/>
  <c r="J82" i="8"/>
  <c r="J78" i="8"/>
  <c r="T36" i="8"/>
  <c r="T47" i="8"/>
  <c r="T43" i="8"/>
  <c r="T39" i="8"/>
  <c r="T35" i="8"/>
  <c r="T31" i="8"/>
  <c r="T27" i="8"/>
  <c r="J96" i="8"/>
  <c r="P96" i="8" s="1"/>
  <c r="R96" i="8" s="1"/>
  <c r="J92" i="8"/>
  <c r="J80" i="8"/>
  <c r="K90" i="5"/>
  <c r="K74" i="5"/>
  <c r="K58" i="5"/>
  <c r="B18" i="16"/>
  <c r="C25" i="22"/>
  <c r="J51" i="5"/>
  <c r="U55" i="25" s="1"/>
  <c r="T40" i="8"/>
  <c r="K36" i="5"/>
  <c r="K94" i="5"/>
  <c r="K78" i="5"/>
  <c r="K62" i="5"/>
  <c r="B30" i="16"/>
  <c r="C37" i="22"/>
  <c r="B22" i="16"/>
  <c r="C29" i="22"/>
  <c r="B10" i="16"/>
  <c r="C17" i="22"/>
  <c r="J95" i="5"/>
  <c r="U99" i="25" s="1"/>
  <c r="J87" i="5"/>
  <c r="U91" i="25" s="1"/>
  <c r="J83" i="5"/>
  <c r="U87" i="25" s="1"/>
  <c r="J75" i="5"/>
  <c r="U79" i="25" s="1"/>
  <c r="J67" i="5"/>
  <c r="U71" i="25" s="1"/>
  <c r="J59" i="5"/>
  <c r="U63" i="25" s="1"/>
  <c r="J55" i="5"/>
  <c r="U59" i="25" s="1"/>
  <c r="J47" i="5"/>
  <c r="U51" i="25" s="1"/>
  <c r="K50" i="5"/>
  <c r="T54" i="8"/>
  <c r="T50" i="8"/>
  <c r="K46" i="5"/>
  <c r="K42" i="5"/>
  <c r="T46" i="8"/>
  <c r="T34" i="8"/>
  <c r="K30" i="5"/>
  <c r="T30" i="8"/>
  <c r="K26" i="5"/>
  <c r="K86" i="5"/>
  <c r="K70" i="5"/>
  <c r="K54" i="5"/>
  <c r="B26" i="16"/>
  <c r="C33" i="22"/>
  <c r="B14" i="16"/>
  <c r="C21" i="22"/>
  <c r="J99" i="5"/>
  <c r="U103" i="25" s="1"/>
  <c r="J91" i="5"/>
  <c r="U95" i="25" s="1"/>
  <c r="J79" i="5"/>
  <c r="U83" i="25" s="1"/>
  <c r="J71" i="5"/>
  <c r="U75" i="25" s="1"/>
  <c r="J63" i="5"/>
  <c r="U67" i="25" s="1"/>
  <c r="H13" i="22"/>
  <c r="T45" i="8"/>
  <c r="K41" i="5"/>
  <c r="T41" i="8"/>
  <c r="K37" i="5"/>
  <c r="T29" i="8"/>
  <c r="K25" i="5"/>
  <c r="T25" i="8"/>
  <c r="K21" i="5"/>
  <c r="K98" i="5"/>
  <c r="K82" i="5"/>
  <c r="K66" i="5"/>
  <c r="B27" i="16"/>
  <c r="C34" i="22"/>
  <c r="B23" i="16"/>
  <c r="C30" i="22"/>
  <c r="B19" i="16"/>
  <c r="C26" i="22"/>
  <c r="B15" i="16"/>
  <c r="C22" i="22"/>
  <c r="B11" i="16"/>
  <c r="C18" i="22"/>
  <c r="K32" i="5"/>
  <c r="J100" i="5"/>
  <c r="U104" i="25" s="1"/>
  <c r="J96" i="5"/>
  <c r="U100" i="25" s="1"/>
  <c r="J92" i="5"/>
  <c r="U96" i="25" s="1"/>
  <c r="J88" i="5"/>
  <c r="U92" i="25" s="1"/>
  <c r="J84" i="5"/>
  <c r="U88" i="25" s="1"/>
  <c r="J80" i="5"/>
  <c r="U84" i="25" s="1"/>
  <c r="J76" i="5"/>
  <c r="U80" i="25" s="1"/>
  <c r="J72" i="5"/>
  <c r="U76" i="25" s="1"/>
  <c r="J68" i="5"/>
  <c r="U72" i="25" s="1"/>
  <c r="J64" i="5"/>
  <c r="U68" i="25" s="1"/>
  <c r="J60" i="5"/>
  <c r="U64" i="25" s="1"/>
  <c r="J56" i="5"/>
  <c r="U60" i="25" s="1"/>
  <c r="J52" i="5"/>
  <c r="U56" i="25" s="1"/>
  <c r="J48" i="5"/>
  <c r="U52" i="25" s="1"/>
  <c r="J44" i="5"/>
  <c r="U48" i="25" s="1"/>
  <c r="J40" i="5"/>
  <c r="U44" i="25" s="1"/>
  <c r="J28" i="5"/>
  <c r="U32" i="25" s="1"/>
  <c r="J24" i="5"/>
  <c r="U28" i="25" s="1"/>
  <c r="H19" i="16"/>
  <c r="I18" i="16"/>
  <c r="J18" i="16" s="1"/>
  <c r="K18" i="16" s="1"/>
  <c r="L18" i="16" s="1"/>
  <c r="M18" i="16" s="1"/>
  <c r="N18" i="16" s="1"/>
  <c r="O18" i="16" s="1"/>
  <c r="P18" i="16" s="1"/>
  <c r="Q18" i="16" s="1"/>
  <c r="R18" i="16" s="1"/>
  <c r="S18" i="16" s="1"/>
  <c r="T18" i="16" s="1"/>
  <c r="U18" i="16" s="1"/>
  <c r="V18" i="16" s="1"/>
  <c r="W18" i="16" s="1"/>
  <c r="X18" i="16" s="1"/>
  <c r="Y18" i="16" s="1"/>
  <c r="Z18" i="16" s="1"/>
  <c r="AA18" i="16" s="1"/>
  <c r="AB18" i="16" s="1"/>
  <c r="AC18" i="16" s="1"/>
  <c r="AD18" i="16" s="1"/>
  <c r="AE18" i="16" s="1"/>
  <c r="AF18" i="16" s="1"/>
  <c r="AG18" i="16" s="1"/>
  <c r="AH18" i="16" s="1"/>
  <c r="AI18" i="16" s="1"/>
  <c r="AJ18" i="16" s="1"/>
  <c r="AK18" i="16" s="1"/>
  <c r="AL18" i="16" s="1"/>
  <c r="B29" i="16"/>
  <c r="C36" i="22"/>
  <c r="B25" i="16"/>
  <c r="C32" i="22"/>
  <c r="B21" i="16"/>
  <c r="C28" i="22"/>
  <c r="B17" i="16"/>
  <c r="C24" i="22"/>
  <c r="B13" i="16"/>
  <c r="C20" i="22"/>
  <c r="K97" i="5"/>
  <c r="K93" i="5"/>
  <c r="K89" i="5"/>
  <c r="K85" i="5"/>
  <c r="K81" i="5"/>
  <c r="K77" i="5"/>
  <c r="K73" i="5"/>
  <c r="K69" i="5"/>
  <c r="K65" i="5"/>
  <c r="K61" i="5"/>
  <c r="K57" i="5"/>
  <c r="K53" i="5"/>
  <c r="K49" i="5"/>
  <c r="K45" i="5"/>
  <c r="K34" i="5"/>
  <c r="K29" i="5"/>
  <c r="J38" i="5"/>
  <c r="U42" i="25" s="1"/>
  <c r="J22" i="5"/>
  <c r="U26" i="25" s="1"/>
  <c r="B28" i="16"/>
  <c r="C35" i="22"/>
  <c r="B24" i="16"/>
  <c r="C31" i="22"/>
  <c r="B20" i="16"/>
  <c r="C27" i="22"/>
  <c r="B16" i="16"/>
  <c r="C23" i="22"/>
  <c r="B12" i="16"/>
  <c r="C19" i="22"/>
  <c r="K33" i="5"/>
  <c r="K43" i="5"/>
  <c r="K39" i="5"/>
  <c r="K35" i="5"/>
  <c r="K31" i="5"/>
  <c r="K27" i="5"/>
  <c r="K23" i="5"/>
  <c r="J20" i="5"/>
  <c r="U24" i="25" s="1"/>
  <c r="L100" i="8"/>
  <c r="L84" i="8"/>
  <c r="L41" i="8"/>
  <c r="L39" i="8"/>
  <c r="L55" i="8"/>
  <c r="P31" i="8"/>
  <c r="R31" i="8" s="1"/>
  <c r="L101" i="8"/>
  <c r="P101" i="8"/>
  <c r="R101" i="8" s="1"/>
  <c r="L89" i="8"/>
  <c r="L81" i="8"/>
  <c r="L77" i="8"/>
  <c r="L73" i="8"/>
  <c r="L69" i="8"/>
  <c r="L63" i="8"/>
  <c r="L23" i="8"/>
  <c r="P89" i="8"/>
  <c r="R89" i="8" s="1"/>
  <c r="P63" i="8"/>
  <c r="R63" i="8" s="1"/>
  <c r="L31" i="8"/>
  <c r="T20" i="8"/>
  <c r="T18" i="8"/>
  <c r="T16" i="8"/>
  <c r="A97" i="6"/>
  <c r="A33" i="6"/>
  <c r="A81" i="6"/>
  <c r="A17" i="6"/>
  <c r="A65" i="6"/>
  <c r="A49" i="6"/>
  <c r="H83" i="6"/>
  <c r="I83" i="6" s="1"/>
  <c r="L83" i="6" s="1"/>
  <c r="M83" i="6" s="1"/>
  <c r="O83" i="6" s="1"/>
  <c r="H35" i="6"/>
  <c r="I35" i="6" s="1"/>
  <c r="J35" i="6" s="1"/>
  <c r="A101" i="6"/>
  <c r="A85" i="6"/>
  <c r="A69" i="6"/>
  <c r="A53" i="6"/>
  <c r="A37" i="6"/>
  <c r="A21" i="6"/>
  <c r="H87" i="6"/>
  <c r="I87" i="6" s="1"/>
  <c r="J87" i="6" s="1"/>
  <c r="H71" i="6"/>
  <c r="I71" i="6" s="1"/>
  <c r="L71" i="6" s="1"/>
  <c r="M71" i="6" s="1"/>
  <c r="O71" i="6" s="1"/>
  <c r="H55" i="6"/>
  <c r="I55" i="6" s="1"/>
  <c r="L55" i="6" s="1"/>
  <c r="H39" i="6"/>
  <c r="I39" i="6" s="1"/>
  <c r="L39" i="6" s="1"/>
  <c r="N39" i="6" s="1"/>
  <c r="P39" i="6" s="1"/>
  <c r="H23" i="6"/>
  <c r="I23" i="6" s="1"/>
  <c r="J23" i="6" s="1"/>
  <c r="H99" i="6"/>
  <c r="I99" i="6" s="1"/>
  <c r="L99" i="6" s="1"/>
  <c r="M99" i="6" s="1"/>
  <c r="O99" i="6" s="1"/>
  <c r="H51" i="6"/>
  <c r="I51" i="6" s="1"/>
  <c r="J51" i="6" s="1"/>
  <c r="A93" i="6"/>
  <c r="A77" i="6"/>
  <c r="A61" i="6"/>
  <c r="A45" i="6"/>
  <c r="A29" i="6"/>
  <c r="H95" i="6"/>
  <c r="I95" i="6" s="1"/>
  <c r="L95" i="6" s="1"/>
  <c r="M95" i="6" s="1"/>
  <c r="O95" i="6" s="1"/>
  <c r="H79" i="6"/>
  <c r="I79" i="6" s="1"/>
  <c r="L79" i="6" s="1"/>
  <c r="M79" i="6" s="1"/>
  <c r="O79" i="6" s="1"/>
  <c r="H63" i="6"/>
  <c r="I63" i="6" s="1"/>
  <c r="L63" i="6" s="1"/>
  <c r="M63" i="6" s="1"/>
  <c r="O63" i="6" s="1"/>
  <c r="H47" i="6"/>
  <c r="I47" i="6" s="1"/>
  <c r="J47" i="6" s="1"/>
  <c r="H31" i="6"/>
  <c r="I31" i="6" s="1"/>
  <c r="J31" i="6" s="1"/>
  <c r="H15" i="6"/>
  <c r="I15" i="6" s="1"/>
  <c r="H67" i="6"/>
  <c r="I67" i="6" s="1"/>
  <c r="L67" i="6" s="1"/>
  <c r="H19" i="6"/>
  <c r="I19" i="6" s="1"/>
  <c r="A89" i="6"/>
  <c r="A73" i="6"/>
  <c r="A57" i="6"/>
  <c r="A41" i="6"/>
  <c r="A25" i="6"/>
  <c r="H91" i="6"/>
  <c r="I91" i="6" s="1"/>
  <c r="L91" i="6" s="1"/>
  <c r="M91" i="6" s="1"/>
  <c r="O91" i="6" s="1"/>
  <c r="H75" i="6"/>
  <c r="I75" i="6" s="1"/>
  <c r="L75" i="6" s="1"/>
  <c r="M75" i="6" s="1"/>
  <c r="O75" i="6" s="1"/>
  <c r="H59" i="6"/>
  <c r="I59" i="6" s="1"/>
  <c r="L59" i="6" s="1"/>
  <c r="M59" i="6" s="1"/>
  <c r="O59" i="6" s="1"/>
  <c r="H43" i="6"/>
  <c r="I43" i="6" s="1"/>
  <c r="J43" i="6" s="1"/>
  <c r="H27" i="6"/>
  <c r="I27" i="6" s="1"/>
  <c r="H13" i="6"/>
  <c r="I13" i="6" s="1"/>
  <c r="A10" i="16"/>
  <c r="A98" i="6"/>
  <c r="A94" i="6"/>
  <c r="A90" i="6"/>
  <c r="A86" i="6"/>
  <c r="A82" i="6"/>
  <c r="A78" i="6"/>
  <c r="A74" i="6"/>
  <c r="A70" i="6"/>
  <c r="A66" i="6"/>
  <c r="A62" i="6"/>
  <c r="A58" i="6"/>
  <c r="A54" i="6"/>
  <c r="A50" i="6"/>
  <c r="A46" i="6"/>
  <c r="A42" i="6"/>
  <c r="A38" i="6"/>
  <c r="A34" i="6"/>
  <c r="A30" i="6"/>
  <c r="A26" i="6"/>
  <c r="A22" i="6"/>
  <c r="A18" i="6"/>
  <c r="H100" i="6"/>
  <c r="I100" i="6" s="1"/>
  <c r="L100" i="6" s="1"/>
  <c r="H96" i="6"/>
  <c r="I96" i="6" s="1"/>
  <c r="J96" i="6" s="1"/>
  <c r="H92" i="6"/>
  <c r="I92" i="6" s="1"/>
  <c r="J92" i="6" s="1"/>
  <c r="H88" i="6"/>
  <c r="I88" i="6" s="1"/>
  <c r="J88" i="6" s="1"/>
  <c r="H84" i="6"/>
  <c r="I84" i="6" s="1"/>
  <c r="J84" i="6" s="1"/>
  <c r="H80" i="6"/>
  <c r="I80" i="6" s="1"/>
  <c r="L80" i="6" s="1"/>
  <c r="M80" i="6" s="1"/>
  <c r="O80" i="6" s="1"/>
  <c r="H76" i="6"/>
  <c r="I76" i="6" s="1"/>
  <c r="J76" i="6" s="1"/>
  <c r="H72" i="6"/>
  <c r="I72" i="6" s="1"/>
  <c r="J72" i="6" s="1"/>
  <c r="H68" i="6"/>
  <c r="I68" i="6" s="1"/>
  <c r="J68" i="6" s="1"/>
  <c r="H64" i="6"/>
  <c r="I64" i="6" s="1"/>
  <c r="J64" i="6" s="1"/>
  <c r="H60" i="6"/>
  <c r="I60" i="6" s="1"/>
  <c r="J60" i="6" s="1"/>
  <c r="H56" i="6"/>
  <c r="I56" i="6" s="1"/>
  <c r="J56" i="6" s="1"/>
  <c r="H52" i="6"/>
  <c r="I52" i="6" s="1"/>
  <c r="J52" i="6" s="1"/>
  <c r="H48" i="6"/>
  <c r="I48" i="6" s="1"/>
  <c r="J48" i="6" s="1"/>
  <c r="H44" i="6"/>
  <c r="I44" i="6" s="1"/>
  <c r="J44" i="6" s="1"/>
  <c r="H40" i="6"/>
  <c r="I40" i="6" s="1"/>
  <c r="J40" i="6" s="1"/>
  <c r="H36" i="6"/>
  <c r="I36" i="6" s="1"/>
  <c r="J36" i="6" s="1"/>
  <c r="H32" i="6"/>
  <c r="I32" i="6" s="1"/>
  <c r="L32" i="6" s="1"/>
  <c r="M32" i="6" s="1"/>
  <c r="O32" i="6" s="1"/>
  <c r="H28" i="6"/>
  <c r="I28" i="6" s="1"/>
  <c r="H24" i="6"/>
  <c r="I24" i="6" s="1"/>
  <c r="L24" i="6" s="1"/>
  <c r="H20" i="6"/>
  <c r="I20" i="6" s="1"/>
  <c r="H16" i="6"/>
  <c r="I16" i="6" s="1"/>
  <c r="L25" i="8"/>
  <c r="A100" i="6"/>
  <c r="A96" i="6"/>
  <c r="A92" i="6"/>
  <c r="A88" i="6"/>
  <c r="A84" i="6"/>
  <c r="A80" i="6"/>
  <c r="A76" i="6"/>
  <c r="A72" i="6"/>
  <c r="A68" i="6"/>
  <c r="A64" i="6"/>
  <c r="A60" i="6"/>
  <c r="A56" i="6"/>
  <c r="A52" i="6"/>
  <c r="A48" i="6"/>
  <c r="A44" i="6"/>
  <c r="A40" i="6"/>
  <c r="A36" i="6"/>
  <c r="A32" i="6"/>
  <c r="A28" i="6"/>
  <c r="A24" i="6"/>
  <c r="A20" i="6"/>
  <c r="A16" i="6"/>
  <c r="H98" i="6"/>
  <c r="I98" i="6" s="1"/>
  <c r="L98" i="6" s="1"/>
  <c r="M98" i="6" s="1"/>
  <c r="O98" i="6" s="1"/>
  <c r="H94" i="6"/>
  <c r="I94" i="6" s="1"/>
  <c r="L94" i="6" s="1"/>
  <c r="M94" i="6" s="1"/>
  <c r="O94" i="6" s="1"/>
  <c r="H90" i="6"/>
  <c r="I90" i="6" s="1"/>
  <c r="L90" i="6" s="1"/>
  <c r="N90" i="6" s="1"/>
  <c r="P90" i="6" s="1"/>
  <c r="H86" i="6"/>
  <c r="I86" i="6" s="1"/>
  <c r="L86" i="6" s="1"/>
  <c r="N86" i="6" s="1"/>
  <c r="P86" i="6" s="1"/>
  <c r="H82" i="6"/>
  <c r="I82" i="6" s="1"/>
  <c r="L82" i="6" s="1"/>
  <c r="N82" i="6" s="1"/>
  <c r="P82" i="6" s="1"/>
  <c r="H78" i="6"/>
  <c r="I78" i="6" s="1"/>
  <c r="L78" i="6" s="1"/>
  <c r="M78" i="6" s="1"/>
  <c r="O78" i="6" s="1"/>
  <c r="H74" i="6"/>
  <c r="I74" i="6" s="1"/>
  <c r="L74" i="6" s="1"/>
  <c r="N74" i="6" s="1"/>
  <c r="P74" i="6" s="1"/>
  <c r="H70" i="6"/>
  <c r="I70" i="6" s="1"/>
  <c r="L70" i="6" s="1"/>
  <c r="N70" i="6" s="1"/>
  <c r="P70" i="6" s="1"/>
  <c r="H66" i="6"/>
  <c r="I66" i="6" s="1"/>
  <c r="L66" i="6" s="1"/>
  <c r="M66" i="6" s="1"/>
  <c r="O66" i="6" s="1"/>
  <c r="H62" i="6"/>
  <c r="I62" i="6" s="1"/>
  <c r="L62" i="6" s="1"/>
  <c r="M62" i="6" s="1"/>
  <c r="O62" i="6" s="1"/>
  <c r="H58" i="6"/>
  <c r="I58" i="6" s="1"/>
  <c r="L58" i="6" s="1"/>
  <c r="N58" i="6" s="1"/>
  <c r="P58" i="6" s="1"/>
  <c r="H54" i="6"/>
  <c r="I54" i="6" s="1"/>
  <c r="J54" i="6" s="1"/>
  <c r="H50" i="6"/>
  <c r="I50" i="6" s="1"/>
  <c r="J50" i="6" s="1"/>
  <c r="H46" i="6"/>
  <c r="I46" i="6" s="1"/>
  <c r="J46" i="6" s="1"/>
  <c r="H42" i="6"/>
  <c r="I42" i="6" s="1"/>
  <c r="J42" i="6" s="1"/>
  <c r="H38" i="6"/>
  <c r="I38" i="6" s="1"/>
  <c r="J38" i="6" s="1"/>
  <c r="H34" i="6"/>
  <c r="I34" i="6" s="1"/>
  <c r="L34" i="6" s="1"/>
  <c r="N34" i="6" s="1"/>
  <c r="P34" i="6" s="1"/>
  <c r="H30" i="6"/>
  <c r="I30" i="6" s="1"/>
  <c r="H26" i="6"/>
  <c r="I26" i="6" s="1"/>
  <c r="L26" i="6" s="1"/>
  <c r="H22" i="6"/>
  <c r="I22" i="6" s="1"/>
  <c r="H18" i="6"/>
  <c r="I18" i="6" s="1"/>
  <c r="A14" i="6"/>
  <c r="A11" i="16"/>
  <c r="A99" i="6"/>
  <c r="A95" i="6"/>
  <c r="A91" i="6"/>
  <c r="A87" i="6"/>
  <c r="A83" i="6"/>
  <c r="A79" i="6"/>
  <c r="A75" i="6"/>
  <c r="A71" i="6"/>
  <c r="A67" i="6"/>
  <c r="A63" i="6"/>
  <c r="A59" i="6"/>
  <c r="A55" i="6"/>
  <c r="A51" i="6"/>
  <c r="A47" i="6"/>
  <c r="A43" i="6"/>
  <c r="A39" i="6"/>
  <c r="A35" i="6"/>
  <c r="A31" i="6"/>
  <c r="A27" i="6"/>
  <c r="A23" i="6"/>
  <c r="A19" i="6"/>
  <c r="A15" i="6"/>
  <c r="H101" i="6"/>
  <c r="I101" i="6" s="1"/>
  <c r="J101" i="6" s="1"/>
  <c r="H97" i="6"/>
  <c r="I97" i="6" s="1"/>
  <c r="J97" i="6" s="1"/>
  <c r="H93" i="6"/>
  <c r="I93" i="6" s="1"/>
  <c r="J93" i="6" s="1"/>
  <c r="H89" i="6"/>
  <c r="I89" i="6" s="1"/>
  <c r="J89" i="6" s="1"/>
  <c r="H85" i="6"/>
  <c r="I85" i="6" s="1"/>
  <c r="J85" i="6" s="1"/>
  <c r="H81" i="6"/>
  <c r="I81" i="6" s="1"/>
  <c r="J81" i="6" s="1"/>
  <c r="H77" i="6"/>
  <c r="I77" i="6" s="1"/>
  <c r="J77" i="6" s="1"/>
  <c r="H73" i="6"/>
  <c r="I73" i="6" s="1"/>
  <c r="J73" i="6" s="1"/>
  <c r="H69" i="6"/>
  <c r="I69" i="6" s="1"/>
  <c r="J69" i="6" s="1"/>
  <c r="H65" i="6"/>
  <c r="I65" i="6" s="1"/>
  <c r="J65" i="6" s="1"/>
  <c r="H61" i="6"/>
  <c r="I61" i="6" s="1"/>
  <c r="J61" i="6" s="1"/>
  <c r="H57" i="6"/>
  <c r="I57" i="6" s="1"/>
  <c r="J57" i="6" s="1"/>
  <c r="H53" i="6"/>
  <c r="I53" i="6" s="1"/>
  <c r="J53" i="6" s="1"/>
  <c r="H49" i="6"/>
  <c r="I49" i="6" s="1"/>
  <c r="J49" i="6" s="1"/>
  <c r="H45" i="6"/>
  <c r="I45" i="6" s="1"/>
  <c r="L45" i="6" s="1"/>
  <c r="H41" i="6"/>
  <c r="I41" i="6" s="1"/>
  <c r="J41" i="6" s="1"/>
  <c r="H37" i="6"/>
  <c r="I37" i="6" s="1"/>
  <c r="L37" i="6" s="1"/>
  <c r="H33" i="6"/>
  <c r="I33" i="6" s="1"/>
  <c r="G37" i="22" s="1"/>
  <c r="I37" i="22" s="1"/>
  <c r="H29" i="6"/>
  <c r="I29" i="6" s="1"/>
  <c r="H25" i="6"/>
  <c r="I25" i="6" s="1"/>
  <c r="G29" i="22" s="1"/>
  <c r="I29" i="22" s="1"/>
  <c r="H21" i="6"/>
  <c r="I21" i="6" s="1"/>
  <c r="H17" i="6"/>
  <c r="I17" i="6" s="1"/>
  <c r="L67" i="8"/>
  <c r="L51" i="8"/>
  <c r="L43" i="8"/>
  <c r="L36" i="8"/>
  <c r="L68" i="8"/>
  <c r="P85" i="8"/>
  <c r="R85" i="8" s="1"/>
  <c r="L97" i="8"/>
  <c r="L93" i="8"/>
  <c r="L92" i="8"/>
  <c r="L85" i="8"/>
  <c r="L57" i="8"/>
  <c r="L35" i="8"/>
  <c r="L19" i="8"/>
  <c r="P104" i="8"/>
  <c r="R104" i="8" s="1"/>
  <c r="P88" i="8"/>
  <c r="R88" i="8" s="1"/>
  <c r="P100" i="8"/>
  <c r="R100" i="8" s="1"/>
  <c r="P84" i="8"/>
  <c r="R84" i="8" s="1"/>
  <c r="L104" i="8"/>
  <c r="L88" i="8"/>
  <c r="L28" i="8"/>
  <c r="L98" i="8"/>
  <c r="L71" i="8"/>
  <c r="P61" i="8"/>
  <c r="R61" i="8" s="1"/>
  <c r="P45" i="8"/>
  <c r="R45" i="8" s="1"/>
  <c r="P29" i="8"/>
  <c r="R29" i="8" s="1"/>
  <c r="L20" i="8"/>
  <c r="L94" i="8"/>
  <c r="L78" i="8"/>
  <c r="P47" i="8"/>
  <c r="R47" i="8" s="1"/>
  <c r="P97" i="8"/>
  <c r="R97" i="8" s="1"/>
  <c r="P93" i="8"/>
  <c r="R93" i="8" s="1"/>
  <c r="P81" i="8"/>
  <c r="R81" i="8" s="1"/>
  <c r="P77" i="8"/>
  <c r="R77" i="8" s="1"/>
  <c r="L76" i="8"/>
  <c r="L60" i="8"/>
  <c r="L59" i="8"/>
  <c r="L52" i="8"/>
  <c r="L47" i="8"/>
  <c r="L44" i="8"/>
  <c r="L27" i="8"/>
  <c r="L38" i="8"/>
  <c r="L54" i="8"/>
  <c r="L34" i="8"/>
  <c r="L18" i="8"/>
  <c r="L75" i="8"/>
  <c r="L70" i="8"/>
  <c r="L22" i="8"/>
  <c r="L66" i="8"/>
  <c r="P48" i="8"/>
  <c r="R48" i="8" s="1"/>
  <c r="L33" i="8"/>
  <c r="L65" i="8"/>
  <c r="P62" i="8"/>
  <c r="R62" i="8" s="1"/>
  <c r="P91" i="8"/>
  <c r="R91" i="8" s="1"/>
  <c r="P87" i="8"/>
  <c r="R87" i="8" s="1"/>
  <c r="P76" i="8"/>
  <c r="R76" i="8" s="1"/>
  <c r="P74" i="8"/>
  <c r="R74" i="8" s="1"/>
  <c r="P64" i="8"/>
  <c r="R64" i="8" s="1"/>
  <c r="L53" i="8"/>
  <c r="L50" i="8"/>
  <c r="L30" i="8"/>
  <c r="L17" i="8"/>
  <c r="P17" i="8"/>
  <c r="R17" i="8" s="1"/>
  <c r="L91" i="8"/>
  <c r="L87" i="8"/>
  <c r="L74" i="8"/>
  <c r="L49" i="8"/>
  <c r="P67" i="8"/>
  <c r="R67" i="8" s="1"/>
  <c r="P65" i="8"/>
  <c r="R65" i="8" s="1"/>
  <c r="P35" i="8"/>
  <c r="R35" i="8" s="1"/>
  <c r="P33" i="8"/>
  <c r="R33" i="8" s="1"/>
  <c r="R19" i="8"/>
  <c r="P75" i="8"/>
  <c r="W75" i="8" s="1"/>
  <c r="L72" i="8"/>
  <c r="P71" i="8"/>
  <c r="R71" i="8" s="1"/>
  <c r="P70" i="8"/>
  <c r="R70" i="8" s="1"/>
  <c r="P69" i="8"/>
  <c r="R69" i="8" s="1"/>
  <c r="P66" i="8"/>
  <c r="R66" i="8" s="1"/>
  <c r="L61" i="8"/>
  <c r="L56" i="8"/>
  <c r="P55" i="8"/>
  <c r="R55" i="8" s="1"/>
  <c r="P54" i="8"/>
  <c r="W54" i="8" s="1"/>
  <c r="P53" i="8"/>
  <c r="R53" i="8" s="1"/>
  <c r="P50" i="8"/>
  <c r="R50" i="8" s="1"/>
  <c r="P46" i="8"/>
  <c r="R46" i="8" s="1"/>
  <c r="L45" i="8"/>
  <c r="L40" i="8"/>
  <c r="P39" i="8"/>
  <c r="R39" i="8" s="1"/>
  <c r="P38" i="8"/>
  <c r="W38" i="8" s="1"/>
  <c r="P37" i="8"/>
  <c r="R37" i="8" s="1"/>
  <c r="P34" i="8"/>
  <c r="R34" i="8" s="1"/>
  <c r="L29" i="8"/>
  <c r="P26" i="8"/>
  <c r="R26" i="8" s="1"/>
  <c r="P24" i="8"/>
  <c r="R24" i="8" s="1"/>
  <c r="P23" i="8"/>
  <c r="R23" i="8" s="1"/>
  <c r="P22" i="8"/>
  <c r="W22" i="8" s="1"/>
  <c r="P21" i="8"/>
  <c r="R21" i="8" s="1"/>
  <c r="P18" i="8"/>
  <c r="R18" i="8" s="1"/>
  <c r="L37" i="8"/>
  <c r="P30" i="8"/>
  <c r="R30" i="8" s="1"/>
  <c r="L21" i="8"/>
  <c r="P51" i="8"/>
  <c r="R51" i="8" s="1"/>
  <c r="P49" i="8"/>
  <c r="R49" i="8" s="1"/>
  <c r="P73" i="8"/>
  <c r="W73" i="8" s="1"/>
  <c r="P59" i="8"/>
  <c r="R59" i="8" s="1"/>
  <c r="P57" i="8"/>
  <c r="R57" i="8" s="1"/>
  <c r="P43" i="8"/>
  <c r="R43" i="8" s="1"/>
  <c r="P41" i="8"/>
  <c r="R41" i="8" s="1"/>
  <c r="P27" i="8"/>
  <c r="R27" i="8" s="1"/>
  <c r="P25" i="8"/>
  <c r="R25" i="8" s="1"/>
  <c r="P68" i="8"/>
  <c r="W68" i="8" s="1"/>
  <c r="P60" i="8"/>
  <c r="R60" i="8" s="1"/>
  <c r="P52" i="8"/>
  <c r="W52" i="8" s="1"/>
  <c r="P44" i="8"/>
  <c r="R44" i="8" s="1"/>
  <c r="P36" i="8"/>
  <c r="W36" i="8" s="1"/>
  <c r="P28" i="8"/>
  <c r="R28" i="8" s="1"/>
  <c r="P20" i="8"/>
  <c r="W20" i="8" s="1"/>
  <c r="I14" i="6"/>
  <c r="A13" i="6"/>
  <c r="J80" i="6"/>
  <c r="L43" i="6"/>
  <c r="M43" i="6" s="1"/>
  <c r="O43" i="6" s="1"/>
  <c r="L10" i="6"/>
  <c r="I10" i="6"/>
  <c r="L56" i="6" l="1"/>
  <c r="M56" i="6" s="1"/>
  <c r="O56" i="6" s="1"/>
  <c r="L88" i="6"/>
  <c r="M88" i="6" s="1"/>
  <c r="O88" i="6" s="1"/>
  <c r="L40" i="6"/>
  <c r="L87" i="6"/>
  <c r="M87" i="6" s="1"/>
  <c r="O87" i="6" s="1"/>
  <c r="N66" i="6"/>
  <c r="P66" i="6" s="1"/>
  <c r="L73" i="6"/>
  <c r="J98" i="6"/>
  <c r="W62" i="8"/>
  <c r="W81" i="8"/>
  <c r="L97" i="6"/>
  <c r="N97" i="6" s="1"/>
  <c r="P97" i="6" s="1"/>
  <c r="W97" i="8"/>
  <c r="W27" i="8"/>
  <c r="W19" i="8"/>
  <c r="W39" i="8"/>
  <c r="L42" i="6"/>
  <c r="N42" i="6" s="1"/>
  <c r="P42" i="6" s="1"/>
  <c r="J82" i="6"/>
  <c r="L64" i="6"/>
  <c r="M64" i="6" s="1"/>
  <c r="O64" i="6" s="1"/>
  <c r="W30" i="8"/>
  <c r="R94" i="8"/>
  <c r="U94" i="8"/>
  <c r="W18" i="8"/>
  <c r="W24" i="8"/>
  <c r="L96" i="8"/>
  <c r="V96" i="8" s="1"/>
  <c r="W65" i="8"/>
  <c r="W64" i="8"/>
  <c r="W46" i="8"/>
  <c r="W60" i="8"/>
  <c r="W55" i="8"/>
  <c r="W28" i="8"/>
  <c r="W69" i="8"/>
  <c r="W104" i="8"/>
  <c r="W50" i="8"/>
  <c r="W21" i="8"/>
  <c r="W59" i="8"/>
  <c r="W44" i="8"/>
  <c r="W33" i="8"/>
  <c r="W49" i="8"/>
  <c r="W71" i="8"/>
  <c r="P80" i="8"/>
  <c r="W80" i="8" s="1"/>
  <c r="P98" i="8"/>
  <c r="R98" i="8" s="1"/>
  <c r="P103" i="8"/>
  <c r="R103" i="8" s="1"/>
  <c r="W37" i="8"/>
  <c r="W53" i="8"/>
  <c r="W85" i="8"/>
  <c r="W101" i="8"/>
  <c r="W34" i="8"/>
  <c r="W66" i="8"/>
  <c r="W43" i="8"/>
  <c r="P92" i="8"/>
  <c r="R92" i="8" s="1"/>
  <c r="P90" i="8"/>
  <c r="R90" i="8" s="1"/>
  <c r="P102" i="8"/>
  <c r="R102" i="8" s="1"/>
  <c r="P95" i="8"/>
  <c r="R95" i="8" s="1"/>
  <c r="W25" i="8"/>
  <c r="W41" i="8"/>
  <c r="W57" i="8"/>
  <c r="W89" i="8"/>
  <c r="W76" i="8"/>
  <c r="W23" i="8"/>
  <c r="W70" i="8"/>
  <c r="W31" i="8"/>
  <c r="W47" i="8"/>
  <c r="W63" i="8"/>
  <c r="W87" i="8"/>
  <c r="W84" i="8"/>
  <c r="P82" i="8"/>
  <c r="R82" i="8" s="1"/>
  <c r="U96" i="8"/>
  <c r="P86" i="8"/>
  <c r="W86" i="8" s="1"/>
  <c r="P83" i="8"/>
  <c r="R83" i="8" s="1"/>
  <c r="L83" i="8"/>
  <c r="V83" i="8" s="1"/>
  <c r="L82" i="8"/>
  <c r="V82" i="8" s="1"/>
  <c r="L80" i="8"/>
  <c r="V80" i="8" s="1"/>
  <c r="W96" i="8"/>
  <c r="P78" i="8"/>
  <c r="W78" i="8" s="1"/>
  <c r="W94" i="8"/>
  <c r="P79" i="8"/>
  <c r="R79" i="8" s="1"/>
  <c r="P99" i="8"/>
  <c r="U99" i="8" s="1"/>
  <c r="W29" i="8"/>
  <c r="W45" i="8"/>
  <c r="W61" i="8"/>
  <c r="W77" i="8"/>
  <c r="W93" i="8"/>
  <c r="W48" i="8"/>
  <c r="W88" i="8"/>
  <c r="W26" i="8"/>
  <c r="W74" i="8"/>
  <c r="W35" i="8"/>
  <c r="W51" i="8"/>
  <c r="W67" i="8"/>
  <c r="W91" i="8"/>
  <c r="W100" i="8"/>
  <c r="W17" i="8"/>
  <c r="J90" i="6"/>
  <c r="N99" i="6"/>
  <c r="P99" i="6" s="1"/>
  <c r="J25" i="6"/>
  <c r="L72" i="6"/>
  <c r="M72" i="6" s="1"/>
  <c r="O72" i="6" s="1"/>
  <c r="J58" i="6"/>
  <c r="T26" i="8"/>
  <c r="T44" i="8"/>
  <c r="T60" i="8"/>
  <c r="T76" i="8"/>
  <c r="T92" i="8"/>
  <c r="T75" i="8"/>
  <c r="T71" i="8"/>
  <c r="T99" i="8"/>
  <c r="T55" i="8"/>
  <c r="T42" i="8"/>
  <c r="T48" i="8"/>
  <c r="T64" i="8"/>
  <c r="T80" i="8"/>
  <c r="T96" i="8"/>
  <c r="T83" i="8"/>
  <c r="T51" i="8"/>
  <c r="T79" i="8"/>
  <c r="T24" i="8"/>
  <c r="T28" i="8"/>
  <c r="T52" i="8"/>
  <c r="T68" i="8"/>
  <c r="T84" i="8"/>
  <c r="T100" i="8"/>
  <c r="T95" i="8"/>
  <c r="T59" i="8"/>
  <c r="T87" i="8"/>
  <c r="T32" i="8"/>
  <c r="T56" i="8"/>
  <c r="T72" i="8"/>
  <c r="T88" i="8"/>
  <c r="T104" i="8"/>
  <c r="T67" i="8"/>
  <c r="T103" i="8"/>
  <c r="T63" i="8"/>
  <c r="T91" i="8"/>
  <c r="K92" i="5"/>
  <c r="K71" i="5"/>
  <c r="K91" i="5"/>
  <c r="K44" i="5"/>
  <c r="K28" i="5"/>
  <c r="K60" i="5"/>
  <c r="K51" i="5"/>
  <c r="K63" i="5"/>
  <c r="K79" i="5"/>
  <c r="K99" i="5"/>
  <c r="K76" i="5"/>
  <c r="L33" i="6"/>
  <c r="L49" i="6"/>
  <c r="N49" i="6" s="1"/>
  <c r="P49" i="6" s="1"/>
  <c r="L81" i="6"/>
  <c r="M81" i="6" s="1"/>
  <c r="O81" i="6" s="1"/>
  <c r="H20" i="16"/>
  <c r="I19" i="16"/>
  <c r="J19" i="16" s="1"/>
  <c r="K19" i="16" s="1"/>
  <c r="L19" i="16" s="1"/>
  <c r="M19" i="16" s="1"/>
  <c r="N19" i="16" s="1"/>
  <c r="O19" i="16" s="1"/>
  <c r="P19" i="16" s="1"/>
  <c r="Q19" i="16" s="1"/>
  <c r="R19" i="16" s="1"/>
  <c r="S19" i="16" s="1"/>
  <c r="T19" i="16" s="1"/>
  <c r="U19" i="16" s="1"/>
  <c r="V19" i="16" s="1"/>
  <c r="W19" i="16" s="1"/>
  <c r="X19" i="16" s="1"/>
  <c r="Y19" i="16" s="1"/>
  <c r="Z19" i="16" s="1"/>
  <c r="AA19" i="16" s="1"/>
  <c r="AB19" i="16" s="1"/>
  <c r="AC19" i="16" s="1"/>
  <c r="AD19" i="16" s="1"/>
  <c r="AE19" i="16" s="1"/>
  <c r="AF19" i="16" s="1"/>
  <c r="AG19" i="16" s="1"/>
  <c r="AH19" i="16" s="1"/>
  <c r="AI19" i="16" s="1"/>
  <c r="AJ19" i="16" s="1"/>
  <c r="AK19" i="16" s="1"/>
  <c r="AL19" i="16" s="1"/>
  <c r="K38" i="5"/>
  <c r="K47" i="5"/>
  <c r="K59" i="5"/>
  <c r="K75" i="5"/>
  <c r="K87" i="5"/>
  <c r="K24" i="5"/>
  <c r="K40" i="5"/>
  <c r="K56" i="5"/>
  <c r="K72" i="5"/>
  <c r="K88" i="5"/>
  <c r="J33" i="6"/>
  <c r="J14" i="6"/>
  <c r="G18" i="22"/>
  <c r="I18" i="22" s="1"/>
  <c r="J74" i="6"/>
  <c r="L65" i="6"/>
  <c r="N65" i="6" s="1"/>
  <c r="P65" i="6" s="1"/>
  <c r="K55" i="5"/>
  <c r="K67" i="5"/>
  <c r="K83" i="5"/>
  <c r="K95" i="5"/>
  <c r="K48" i="5"/>
  <c r="K64" i="5"/>
  <c r="K80" i="5"/>
  <c r="K96" i="5"/>
  <c r="K22" i="5"/>
  <c r="K52" i="5"/>
  <c r="K68" i="5"/>
  <c r="K84" i="5"/>
  <c r="K100" i="5"/>
  <c r="J21" i="6"/>
  <c r="G25" i="22"/>
  <c r="I25" i="22" s="1"/>
  <c r="L30" i="6"/>
  <c r="N30" i="6" s="1"/>
  <c r="P30" i="6" s="1"/>
  <c r="G34" i="22"/>
  <c r="I34" i="22" s="1"/>
  <c r="L28" i="6"/>
  <c r="M28" i="6" s="1"/>
  <c r="O28" i="6" s="1"/>
  <c r="G32" i="22"/>
  <c r="I32" i="22" s="1"/>
  <c r="J19" i="6"/>
  <c r="G23" i="22"/>
  <c r="I23" i="22" s="1"/>
  <c r="J18" i="6"/>
  <c r="G22" i="22"/>
  <c r="I22" i="22" s="1"/>
  <c r="J16" i="6"/>
  <c r="G20" i="22"/>
  <c r="I20" i="22" s="1"/>
  <c r="J13" i="6"/>
  <c r="G17" i="22"/>
  <c r="I17" i="22" s="1"/>
  <c r="M82" i="6"/>
  <c r="O82" i="6" s="1"/>
  <c r="J66" i="6"/>
  <c r="J34" i="6"/>
  <c r="J39" i="6"/>
  <c r="L48" i="6"/>
  <c r="M48" i="6" s="1"/>
  <c r="O48" i="6" s="1"/>
  <c r="L96" i="6"/>
  <c r="M96" i="6" s="1"/>
  <c r="O96" i="6" s="1"/>
  <c r="N75" i="6"/>
  <c r="P75" i="6" s="1"/>
  <c r="L29" i="6"/>
  <c r="N29" i="6" s="1"/>
  <c r="P29" i="6" s="1"/>
  <c r="G33" i="22"/>
  <c r="I33" i="22" s="1"/>
  <c r="J22" i="6"/>
  <c r="G26" i="22"/>
  <c r="I26" i="22" s="1"/>
  <c r="L20" i="6"/>
  <c r="M20" i="6" s="1"/>
  <c r="O20" i="6" s="1"/>
  <c r="G24" i="22"/>
  <c r="I24" i="22" s="1"/>
  <c r="J27" i="6"/>
  <c r="G31" i="22"/>
  <c r="I31" i="22" s="1"/>
  <c r="J15" i="6"/>
  <c r="G19" i="22"/>
  <c r="I19" i="22" s="1"/>
  <c r="L44" i="6"/>
  <c r="N44" i="6" s="1"/>
  <c r="P44" i="6" s="1"/>
  <c r="J32" i="6"/>
  <c r="G36" i="22"/>
  <c r="I36" i="22" s="1"/>
  <c r="L25" i="6"/>
  <c r="N25" i="6" s="1"/>
  <c r="P25" i="6" s="1"/>
  <c r="L57" i="6"/>
  <c r="M57" i="6" s="1"/>
  <c r="O57" i="6" s="1"/>
  <c r="L60" i="6"/>
  <c r="M60" i="6" s="1"/>
  <c r="O60" i="6" s="1"/>
  <c r="J17" i="6"/>
  <c r="G21" i="22"/>
  <c r="I21" i="22" s="1"/>
  <c r="J26" i="6"/>
  <c r="G30" i="22"/>
  <c r="I30" i="22" s="1"/>
  <c r="J24" i="6"/>
  <c r="G28" i="22"/>
  <c r="I28" i="22" s="1"/>
  <c r="L31" i="6"/>
  <c r="M31" i="6" s="1"/>
  <c r="O31" i="6" s="1"/>
  <c r="G35" i="22"/>
  <c r="I35" i="22" s="1"/>
  <c r="L23" i="6"/>
  <c r="N23" i="6" s="1"/>
  <c r="P23" i="6" s="1"/>
  <c r="G27" i="22"/>
  <c r="I27" i="22" s="1"/>
  <c r="K20" i="5"/>
  <c r="L18" i="6"/>
  <c r="N18" i="6" s="1"/>
  <c r="P18" i="6" s="1"/>
  <c r="U63" i="8"/>
  <c r="U93" i="8"/>
  <c r="U97" i="8"/>
  <c r="U31" i="8"/>
  <c r="V61" i="8"/>
  <c r="N61" i="8"/>
  <c r="V99" i="8"/>
  <c r="N99" i="8"/>
  <c r="V75" i="8"/>
  <c r="N75" i="8"/>
  <c r="V29" i="8"/>
  <c r="N29" i="8"/>
  <c r="V74" i="8"/>
  <c r="N74" i="8"/>
  <c r="V91" i="8"/>
  <c r="N91" i="8"/>
  <c r="V50" i="8"/>
  <c r="N50" i="8"/>
  <c r="V33" i="8"/>
  <c r="N33" i="8"/>
  <c r="V22" i="8"/>
  <c r="N22" i="8"/>
  <c r="V34" i="8"/>
  <c r="N34" i="8"/>
  <c r="V44" i="8"/>
  <c r="N44" i="8"/>
  <c r="V60" i="8"/>
  <c r="N60" i="8"/>
  <c r="V94" i="8"/>
  <c r="N94" i="8"/>
  <c r="V28" i="8"/>
  <c r="N28" i="8"/>
  <c r="V35" i="8"/>
  <c r="N35" i="8"/>
  <c r="V92" i="8"/>
  <c r="N92" i="8"/>
  <c r="V36" i="8"/>
  <c r="N36" i="8"/>
  <c r="V73" i="8"/>
  <c r="N73" i="8"/>
  <c r="V39" i="8"/>
  <c r="N39" i="8"/>
  <c r="V37" i="8"/>
  <c r="N37" i="8"/>
  <c r="V40" i="8"/>
  <c r="N40" i="8"/>
  <c r="V56" i="8"/>
  <c r="N56" i="8"/>
  <c r="V79" i="8"/>
  <c r="N79" i="8"/>
  <c r="V95" i="8"/>
  <c r="N95" i="8"/>
  <c r="V53" i="8"/>
  <c r="N53" i="8"/>
  <c r="U89" i="8"/>
  <c r="V70" i="8"/>
  <c r="N70" i="8"/>
  <c r="V54" i="8"/>
  <c r="N54" i="8"/>
  <c r="V47" i="8"/>
  <c r="N47" i="8"/>
  <c r="V76" i="8"/>
  <c r="N76" i="8"/>
  <c r="V90" i="8"/>
  <c r="N90" i="8"/>
  <c r="V71" i="8"/>
  <c r="N71" i="8"/>
  <c r="V88" i="8"/>
  <c r="N88" i="8"/>
  <c r="V57" i="8"/>
  <c r="N57" i="8"/>
  <c r="V93" i="8"/>
  <c r="N93" i="8"/>
  <c r="V68" i="8"/>
  <c r="N68" i="8"/>
  <c r="V43" i="8"/>
  <c r="N43" i="8"/>
  <c r="V23" i="8"/>
  <c r="N23" i="8"/>
  <c r="V77" i="8"/>
  <c r="N77" i="8"/>
  <c r="V101" i="8"/>
  <c r="N101" i="8"/>
  <c r="V41" i="8"/>
  <c r="N41" i="8"/>
  <c r="V66" i="8"/>
  <c r="N66" i="8"/>
  <c r="V38" i="8"/>
  <c r="N38" i="8"/>
  <c r="V52" i="8"/>
  <c r="N52" i="8"/>
  <c r="V104" i="8"/>
  <c r="N104" i="8"/>
  <c r="V85" i="8"/>
  <c r="N85" i="8"/>
  <c r="N96" i="8"/>
  <c r="V51" i="8"/>
  <c r="N51" i="8"/>
  <c r="V31" i="8"/>
  <c r="N31" i="8"/>
  <c r="V63" i="8"/>
  <c r="N63" i="8"/>
  <c r="V81" i="8"/>
  <c r="N81" i="8"/>
  <c r="V84" i="8"/>
  <c r="N84" i="8"/>
  <c r="V21" i="8"/>
  <c r="N21" i="8"/>
  <c r="V45" i="8"/>
  <c r="N45" i="8"/>
  <c r="V72" i="8"/>
  <c r="N72" i="8"/>
  <c r="V49" i="8"/>
  <c r="N49" i="8"/>
  <c r="V87" i="8"/>
  <c r="N87" i="8"/>
  <c r="V103" i="8"/>
  <c r="N103" i="8"/>
  <c r="V30" i="8"/>
  <c r="N30" i="8"/>
  <c r="V65" i="8"/>
  <c r="N65" i="8"/>
  <c r="V18" i="8"/>
  <c r="N18" i="8"/>
  <c r="V27" i="8"/>
  <c r="N27" i="8"/>
  <c r="V59" i="8"/>
  <c r="N59" i="8"/>
  <c r="V78" i="8"/>
  <c r="N78" i="8"/>
  <c r="V98" i="8"/>
  <c r="N98" i="8"/>
  <c r="V86" i="8"/>
  <c r="N86" i="8"/>
  <c r="V97" i="8"/>
  <c r="N97" i="8"/>
  <c r="V102" i="8"/>
  <c r="N102" i="8"/>
  <c r="V67" i="8"/>
  <c r="N67" i="8"/>
  <c r="V25" i="8"/>
  <c r="N25" i="8"/>
  <c r="V69" i="8"/>
  <c r="N69" i="8"/>
  <c r="V89" i="8"/>
  <c r="N89" i="8"/>
  <c r="V55" i="8"/>
  <c r="N55" i="8"/>
  <c r="V100" i="8"/>
  <c r="N100" i="8"/>
  <c r="V19" i="8"/>
  <c r="N19" i="8"/>
  <c r="V20" i="8"/>
  <c r="N20" i="8"/>
  <c r="V17" i="8"/>
  <c r="N17" i="8"/>
  <c r="U101" i="8"/>
  <c r="U29" i="8"/>
  <c r="U85" i="8"/>
  <c r="L17" i="6"/>
  <c r="M17" i="6" s="1"/>
  <c r="O17" i="6" s="1"/>
  <c r="L16" i="6"/>
  <c r="M16" i="6" s="1"/>
  <c r="O16" i="6" s="1"/>
  <c r="N62" i="6"/>
  <c r="P62" i="6" s="1"/>
  <c r="L35" i="6"/>
  <c r="M35" i="6" s="1"/>
  <c r="O35" i="6" s="1"/>
  <c r="N71" i="6"/>
  <c r="P71" i="6" s="1"/>
  <c r="N79" i="6"/>
  <c r="P79" i="6" s="1"/>
  <c r="J91" i="6"/>
  <c r="L46" i="6"/>
  <c r="M46" i="6" s="1"/>
  <c r="O46" i="6" s="1"/>
  <c r="L13" i="6"/>
  <c r="L47" i="6"/>
  <c r="N47" i="6" s="1"/>
  <c r="P47" i="6" s="1"/>
  <c r="L50" i="6"/>
  <c r="N50" i="6" s="1"/>
  <c r="P50" i="6" s="1"/>
  <c r="J59" i="6"/>
  <c r="L19" i="6"/>
  <c r="M19" i="6" s="1"/>
  <c r="O19" i="6" s="1"/>
  <c r="L41" i="6"/>
  <c r="N41" i="6" s="1"/>
  <c r="P41" i="6" s="1"/>
  <c r="N98" i="6"/>
  <c r="P98" i="6" s="1"/>
  <c r="L89" i="6"/>
  <c r="N89" i="6" s="1"/>
  <c r="P89" i="6" s="1"/>
  <c r="J55" i="6"/>
  <c r="L27" i="6"/>
  <c r="M27" i="6" s="1"/>
  <c r="O27" i="6" s="1"/>
  <c r="L15" i="6"/>
  <c r="N15" i="6" s="1"/>
  <c r="P15" i="6" s="1"/>
  <c r="J71" i="6"/>
  <c r="J79" i="6"/>
  <c r="J70" i="6"/>
  <c r="J99" i="6"/>
  <c r="J29" i="6"/>
  <c r="L84" i="6"/>
  <c r="M84" i="6" s="1"/>
  <c r="O84" i="6" s="1"/>
  <c r="N91" i="6"/>
  <c r="P91" i="6" s="1"/>
  <c r="J95" i="6"/>
  <c r="N95" i="6"/>
  <c r="P95" i="6" s="1"/>
  <c r="L76" i="6"/>
  <c r="M76" i="6" s="1"/>
  <c r="O76" i="6" s="1"/>
  <c r="J83" i="6"/>
  <c r="N43" i="6"/>
  <c r="P43" i="6" s="1"/>
  <c r="J30" i="6"/>
  <c r="L92" i="6"/>
  <c r="M92" i="6" s="1"/>
  <c r="O92" i="6" s="1"/>
  <c r="J45" i="6"/>
  <c r="N100" i="6"/>
  <c r="P100" i="6" s="1"/>
  <c r="M100" i="6"/>
  <c r="O100" i="6" s="1"/>
  <c r="M67" i="6"/>
  <c r="O67" i="6" s="1"/>
  <c r="N67" i="6"/>
  <c r="P67" i="6" s="1"/>
  <c r="L36" i="6"/>
  <c r="N36" i="6" s="1"/>
  <c r="P36" i="6" s="1"/>
  <c r="M70" i="6"/>
  <c r="O70" i="6" s="1"/>
  <c r="L61" i="6"/>
  <c r="M61" i="6" s="1"/>
  <c r="O61" i="6" s="1"/>
  <c r="N83" i="6"/>
  <c r="P83" i="6" s="1"/>
  <c r="J20" i="6"/>
  <c r="L52" i="6"/>
  <c r="M52" i="6" s="1"/>
  <c r="O52" i="6" s="1"/>
  <c r="J63" i="6"/>
  <c r="L68" i="6"/>
  <c r="M68" i="6" s="1"/>
  <c r="O68" i="6" s="1"/>
  <c r="L93" i="6"/>
  <c r="N93" i="6" s="1"/>
  <c r="P93" i="6" s="1"/>
  <c r="N63" i="6"/>
  <c r="P63" i="6" s="1"/>
  <c r="J75" i="6"/>
  <c r="J86" i="6"/>
  <c r="J100" i="6"/>
  <c r="L51" i="6"/>
  <c r="N51" i="6" s="1"/>
  <c r="P51" i="6" s="1"/>
  <c r="J67" i="6"/>
  <c r="L22" i="6"/>
  <c r="M22" i="6" s="1"/>
  <c r="O22" i="6" s="1"/>
  <c r="L38" i="6"/>
  <c r="M38" i="6" s="1"/>
  <c r="O38" i="6" s="1"/>
  <c r="L54" i="6"/>
  <c r="N54" i="6" s="1"/>
  <c r="P54" i="6" s="1"/>
  <c r="L77" i="6"/>
  <c r="N77" i="6" s="1"/>
  <c r="P77" i="6" s="1"/>
  <c r="N28" i="6"/>
  <c r="P28" i="6" s="1"/>
  <c r="L53" i="6"/>
  <c r="M53" i="6" s="1"/>
  <c r="O53" i="6" s="1"/>
  <c r="L21" i="6"/>
  <c r="N21" i="6" s="1"/>
  <c r="P21" i="6" s="1"/>
  <c r="M74" i="6"/>
  <c r="O74" i="6" s="1"/>
  <c r="N94" i="6"/>
  <c r="P94" i="6" s="1"/>
  <c r="J37" i="6"/>
  <c r="N87" i="6"/>
  <c r="P87" i="6" s="1"/>
  <c r="L101" i="6"/>
  <c r="M101" i="6" s="1"/>
  <c r="O101" i="6" s="1"/>
  <c r="J28" i="6"/>
  <c r="L85" i="6"/>
  <c r="N85" i="6" s="1"/>
  <c r="P85" i="6" s="1"/>
  <c r="J94" i="6"/>
  <c r="M86" i="6"/>
  <c r="O86" i="6" s="1"/>
  <c r="J78" i="6"/>
  <c r="L69" i="6"/>
  <c r="M69" i="6" s="1"/>
  <c r="O69" i="6" s="1"/>
  <c r="J62" i="6"/>
  <c r="N72" i="6"/>
  <c r="P72" i="6" s="1"/>
  <c r="M90" i="6"/>
  <c r="O90" i="6" s="1"/>
  <c r="N88" i="6"/>
  <c r="P88" i="6" s="1"/>
  <c r="N32" i="6"/>
  <c r="P32" i="6" s="1"/>
  <c r="N59" i="6"/>
  <c r="P59" i="6" s="1"/>
  <c r="M58" i="6"/>
  <c r="O58" i="6" s="1"/>
  <c r="U100" i="8"/>
  <c r="U104" i="8"/>
  <c r="U47" i="8"/>
  <c r="U61" i="8"/>
  <c r="U18" i="8"/>
  <c r="U55" i="8"/>
  <c r="U17" i="8"/>
  <c r="U77" i="8"/>
  <c r="U84" i="8"/>
  <c r="U88" i="8"/>
  <c r="P40" i="8"/>
  <c r="U40" i="8" s="1"/>
  <c r="P72" i="8"/>
  <c r="U19" i="8"/>
  <c r="U35" i="8"/>
  <c r="U50" i="8"/>
  <c r="U33" i="8"/>
  <c r="U66" i="8"/>
  <c r="P56" i="8"/>
  <c r="U23" i="8"/>
  <c r="U45" i="8"/>
  <c r="U28" i="8"/>
  <c r="U74" i="8"/>
  <c r="U81" i="8"/>
  <c r="N78" i="6"/>
  <c r="P78" i="6" s="1"/>
  <c r="L14" i="6"/>
  <c r="N14" i="6" s="1"/>
  <c r="P14" i="6" s="1"/>
  <c r="M34" i="6"/>
  <c r="O34" i="6" s="1"/>
  <c r="R73" i="8"/>
  <c r="U73" i="8"/>
  <c r="U22" i="8"/>
  <c r="R22" i="8"/>
  <c r="R38" i="8"/>
  <c r="U38" i="8"/>
  <c r="L42" i="8"/>
  <c r="U53" i="8"/>
  <c r="L58" i="8"/>
  <c r="R52" i="8"/>
  <c r="U52" i="8"/>
  <c r="L16" i="8"/>
  <c r="U39" i="8"/>
  <c r="L32" i="8"/>
  <c r="U76" i="8"/>
  <c r="P58" i="8"/>
  <c r="U27" i="8"/>
  <c r="U43" i="8"/>
  <c r="U59" i="8"/>
  <c r="U51" i="8"/>
  <c r="R16" i="8"/>
  <c r="U24" i="8"/>
  <c r="U46" i="8"/>
  <c r="L46" i="8"/>
  <c r="U34" i="8"/>
  <c r="U67" i="8"/>
  <c r="P32" i="8"/>
  <c r="L24" i="8"/>
  <c r="U30" i="8"/>
  <c r="U60" i="8"/>
  <c r="U21" i="8"/>
  <c r="U62" i="8"/>
  <c r="L62" i="8"/>
  <c r="U69" i="8"/>
  <c r="U48" i="8"/>
  <c r="L48" i="8"/>
  <c r="U87" i="8"/>
  <c r="U26" i="8"/>
  <c r="L26" i="8"/>
  <c r="R75" i="8"/>
  <c r="U75" i="8"/>
  <c r="U44" i="8"/>
  <c r="U20" i="8"/>
  <c r="R20" i="8"/>
  <c r="U25" i="8"/>
  <c r="R54" i="8"/>
  <c r="U54" i="8"/>
  <c r="U70" i="8"/>
  <c r="U65" i="8"/>
  <c r="U36" i="8"/>
  <c r="R36" i="8"/>
  <c r="R68" i="8"/>
  <c r="U68" i="8"/>
  <c r="U41" i="8"/>
  <c r="U57" i="8"/>
  <c r="U71" i="8"/>
  <c r="P42" i="8"/>
  <c r="U49" i="8"/>
  <c r="U64" i="8"/>
  <c r="L64" i="8"/>
  <c r="U37" i="8"/>
  <c r="U91" i="8"/>
  <c r="M73" i="6"/>
  <c r="O73" i="6" s="1"/>
  <c r="N73" i="6"/>
  <c r="P73" i="6" s="1"/>
  <c r="M55" i="6"/>
  <c r="O55" i="6" s="1"/>
  <c r="N55" i="6"/>
  <c r="P55" i="6" s="1"/>
  <c r="N56" i="6"/>
  <c r="P56" i="6" s="1"/>
  <c r="M39" i="6"/>
  <c r="O39" i="6" s="1"/>
  <c r="N64" i="6"/>
  <c r="P64" i="6" s="1"/>
  <c r="N80" i="6"/>
  <c r="P80" i="6" s="1"/>
  <c r="N96" i="6"/>
  <c r="P96" i="6" s="1"/>
  <c r="N45" i="6"/>
  <c r="P45" i="6" s="1"/>
  <c r="M45" i="6"/>
  <c r="O45" i="6" s="1"/>
  <c r="N33" i="6"/>
  <c r="P33" i="6" s="1"/>
  <c r="M33" i="6"/>
  <c r="O33" i="6" s="1"/>
  <c r="N40" i="6"/>
  <c r="P40" i="6" s="1"/>
  <c r="M40" i="6"/>
  <c r="O40" i="6" s="1"/>
  <c r="N24" i="6"/>
  <c r="P24" i="6" s="1"/>
  <c r="M24" i="6"/>
  <c r="O24" i="6" s="1"/>
  <c r="M49" i="6"/>
  <c r="O49" i="6" s="1"/>
  <c r="N37" i="6"/>
  <c r="P37" i="6" s="1"/>
  <c r="M37" i="6"/>
  <c r="O37" i="6" s="1"/>
  <c r="N26" i="6"/>
  <c r="P26" i="6" s="1"/>
  <c r="M26" i="6"/>
  <c r="O26" i="6" s="1"/>
  <c r="H11" i="11"/>
  <c r="M41" i="6" l="1"/>
  <c r="O41" i="6" s="1"/>
  <c r="R86" i="8"/>
  <c r="N46" i="6"/>
  <c r="P46" i="6" s="1"/>
  <c r="U82" i="8"/>
  <c r="M23" i="6"/>
  <c r="O23" i="6" s="1"/>
  <c r="M97" i="6"/>
  <c r="O97" i="6" s="1"/>
  <c r="M29" i="6"/>
  <c r="O29" i="6" s="1"/>
  <c r="N27" i="6"/>
  <c r="P27" i="6" s="1"/>
  <c r="U80" i="8"/>
  <c r="N69" i="6"/>
  <c r="P69" i="6" s="1"/>
  <c r="R80" i="8"/>
  <c r="U102" i="8"/>
  <c r="W102" i="8"/>
  <c r="R99" i="8"/>
  <c r="W99" i="8"/>
  <c r="W82" i="8"/>
  <c r="M93" i="6"/>
  <c r="O93" i="6" s="1"/>
  <c r="M42" i="6"/>
  <c r="O42" i="6" s="1"/>
  <c r="N81" i="6"/>
  <c r="P81" i="6" s="1"/>
  <c r="N82" i="8"/>
  <c r="N60" i="6"/>
  <c r="P60" i="6" s="1"/>
  <c r="U92" i="8"/>
  <c r="U78" i="8"/>
  <c r="U86" i="8"/>
  <c r="U103" i="8"/>
  <c r="R78" i="8"/>
  <c r="W92" i="8"/>
  <c r="R42" i="8"/>
  <c r="W42" i="8"/>
  <c r="R72" i="8"/>
  <c r="W72" i="8"/>
  <c r="N83" i="8"/>
  <c r="U90" i="8"/>
  <c r="R32" i="8"/>
  <c r="W32" i="8"/>
  <c r="R58" i="8"/>
  <c r="W58" i="8"/>
  <c r="R40" i="8"/>
  <c r="W40" i="8"/>
  <c r="N80" i="8"/>
  <c r="U98" i="8"/>
  <c r="W103" i="8"/>
  <c r="R56" i="8"/>
  <c r="W56" i="8"/>
  <c r="U95" i="8"/>
  <c r="U79" i="8"/>
  <c r="W79" i="8"/>
  <c r="U83" i="8"/>
  <c r="W95" i="8"/>
  <c r="W90" i="8"/>
  <c r="W98" i="8"/>
  <c r="W83" i="8"/>
  <c r="N20" i="6"/>
  <c r="P20" i="6" s="1"/>
  <c r="M18" i="6"/>
  <c r="O18" i="6" s="1"/>
  <c r="N17" i="6"/>
  <c r="P17" i="6" s="1"/>
  <c r="M30" i="6"/>
  <c r="O30" i="6" s="1"/>
  <c r="M89" i="6"/>
  <c r="O89" i="6" s="1"/>
  <c r="M65" i="6"/>
  <c r="O65" i="6" s="1"/>
  <c r="M25" i="6"/>
  <c r="O25" i="6" s="1"/>
  <c r="N13" i="6"/>
  <c r="P13" i="6" s="1"/>
  <c r="M13" i="6"/>
  <c r="O13" i="6" s="1"/>
  <c r="I20" i="16"/>
  <c r="J20" i="16" s="1"/>
  <c r="K20" i="16" s="1"/>
  <c r="L20" i="16" s="1"/>
  <c r="M20" i="16" s="1"/>
  <c r="N20" i="16" s="1"/>
  <c r="O20" i="16" s="1"/>
  <c r="P20" i="16" s="1"/>
  <c r="Q20" i="16" s="1"/>
  <c r="R20" i="16" s="1"/>
  <c r="S20" i="16" s="1"/>
  <c r="T20" i="16" s="1"/>
  <c r="U20" i="16" s="1"/>
  <c r="V20" i="16" s="1"/>
  <c r="W20" i="16" s="1"/>
  <c r="X20" i="16" s="1"/>
  <c r="Y20" i="16" s="1"/>
  <c r="Z20" i="16" s="1"/>
  <c r="AA20" i="16" s="1"/>
  <c r="AB20" i="16" s="1"/>
  <c r="AC20" i="16" s="1"/>
  <c r="AD20" i="16" s="1"/>
  <c r="AE20" i="16" s="1"/>
  <c r="AF20" i="16" s="1"/>
  <c r="AG20" i="16" s="1"/>
  <c r="AH20" i="16" s="1"/>
  <c r="AI20" i="16" s="1"/>
  <c r="AJ20" i="16" s="1"/>
  <c r="AK20" i="16" s="1"/>
  <c r="AL20" i="16" s="1"/>
  <c r="H21" i="16"/>
  <c r="N35" i="6"/>
  <c r="P35" i="6" s="1"/>
  <c r="N57" i="6"/>
  <c r="P57" i="6" s="1"/>
  <c r="N92" i="6"/>
  <c r="P92" i="6" s="1"/>
  <c r="N31" i="6"/>
  <c r="P31" i="6" s="1"/>
  <c r="M44" i="6"/>
  <c r="O44" i="6" s="1"/>
  <c r="M36" i="6"/>
  <c r="O36" i="6" s="1"/>
  <c r="M54" i="6"/>
  <c r="O54" i="6" s="1"/>
  <c r="N76" i="6"/>
  <c r="P76" i="6" s="1"/>
  <c r="N38" i="6"/>
  <c r="P38" i="6" s="1"/>
  <c r="M50" i="6"/>
  <c r="O50" i="6" s="1"/>
  <c r="N48" i="6"/>
  <c r="P48" i="6" s="1"/>
  <c r="M47" i="6"/>
  <c r="O47" i="6" s="1"/>
  <c r="U56" i="8"/>
  <c r="V26" i="8"/>
  <c r="N26" i="8"/>
  <c r="V46" i="8"/>
  <c r="N46" i="8"/>
  <c r="V58" i="8"/>
  <c r="N58" i="8"/>
  <c r="V64" i="8"/>
  <c r="N64" i="8"/>
  <c r="V62" i="8"/>
  <c r="N62" i="8"/>
  <c r="V42" i="8"/>
  <c r="N42" i="8"/>
  <c r="V48" i="8"/>
  <c r="N48" i="8"/>
  <c r="V24" i="8"/>
  <c r="N24" i="8"/>
  <c r="U72" i="8"/>
  <c r="V32" i="8"/>
  <c r="N32" i="8"/>
  <c r="V16" i="8"/>
  <c r="N16" i="8"/>
  <c r="N16" i="6"/>
  <c r="P16" i="6" s="1"/>
  <c r="M15" i="6"/>
  <c r="O15" i="6" s="1"/>
  <c r="N68" i="6"/>
  <c r="P68" i="6" s="1"/>
  <c r="N22" i="6"/>
  <c r="P22" i="6" s="1"/>
  <c r="N61" i="6"/>
  <c r="P61" i="6" s="1"/>
  <c r="N19" i="6"/>
  <c r="P19" i="6" s="1"/>
  <c r="N84" i="6"/>
  <c r="P84" i="6" s="1"/>
  <c r="M21" i="6"/>
  <c r="O21" i="6" s="1"/>
  <c r="M77" i="6"/>
  <c r="O77" i="6" s="1"/>
  <c r="M85" i="6"/>
  <c r="O85" i="6" s="1"/>
  <c r="N53" i="6"/>
  <c r="P53" i="6" s="1"/>
  <c r="N52" i="6"/>
  <c r="P52" i="6" s="1"/>
  <c r="M51" i="6"/>
  <c r="O51" i="6" s="1"/>
  <c r="N101" i="6"/>
  <c r="P101" i="6" s="1"/>
  <c r="M14" i="6"/>
  <c r="O14" i="6" s="1"/>
  <c r="U42" i="8"/>
  <c r="U16" i="8"/>
  <c r="U58" i="8"/>
  <c r="U32" i="8"/>
  <c r="G5" i="5"/>
  <c r="G4" i="5"/>
  <c r="G3" i="5"/>
  <c r="B4" i="5"/>
  <c r="B3" i="5"/>
  <c r="B12" i="6"/>
  <c r="A9" i="16" l="1"/>
  <c r="H12" i="6"/>
  <c r="I21" i="16"/>
  <c r="J21" i="16" s="1"/>
  <c r="K21" i="16" s="1"/>
  <c r="L21" i="16" s="1"/>
  <c r="M21" i="16" s="1"/>
  <c r="N21" i="16" s="1"/>
  <c r="O21" i="16" s="1"/>
  <c r="P21" i="16" s="1"/>
  <c r="Q21" i="16" s="1"/>
  <c r="R21" i="16" s="1"/>
  <c r="S21" i="16" s="1"/>
  <c r="T21" i="16" s="1"/>
  <c r="U21" i="16" s="1"/>
  <c r="V21" i="16" s="1"/>
  <c r="W21" i="16" s="1"/>
  <c r="X21" i="16" s="1"/>
  <c r="Y21" i="16" s="1"/>
  <c r="Z21" i="16" s="1"/>
  <c r="AA21" i="16" s="1"/>
  <c r="AB21" i="16" s="1"/>
  <c r="AC21" i="16" s="1"/>
  <c r="AD21" i="16" s="1"/>
  <c r="AE21" i="16" s="1"/>
  <c r="AF21" i="16" s="1"/>
  <c r="AG21" i="16" s="1"/>
  <c r="AH21" i="16" s="1"/>
  <c r="AI21" i="16" s="1"/>
  <c r="AJ21" i="16" s="1"/>
  <c r="AK21" i="16" s="1"/>
  <c r="AL21" i="16" s="1"/>
  <c r="H22" i="16"/>
  <c r="A12" i="6"/>
  <c r="I15" i="8"/>
  <c r="A15" i="8"/>
  <c r="P5" i="8" l="1"/>
  <c r="P6" i="8"/>
  <c r="Q5" i="8"/>
  <c r="P4" i="8"/>
  <c r="Q6" i="8"/>
  <c r="O12" i="8"/>
  <c r="N12" i="8"/>
  <c r="I22" i="16"/>
  <c r="J22" i="16" s="1"/>
  <c r="K22" i="16" s="1"/>
  <c r="L22" i="16" s="1"/>
  <c r="M22" i="16" s="1"/>
  <c r="N22" i="16" s="1"/>
  <c r="O22" i="16" s="1"/>
  <c r="P22" i="16" s="1"/>
  <c r="Q22" i="16" s="1"/>
  <c r="R22" i="16" s="1"/>
  <c r="S22" i="16" s="1"/>
  <c r="T22" i="16" s="1"/>
  <c r="U22" i="16" s="1"/>
  <c r="V22" i="16" s="1"/>
  <c r="W22" i="16" s="1"/>
  <c r="X22" i="16" s="1"/>
  <c r="Y22" i="16" s="1"/>
  <c r="Z22" i="16" s="1"/>
  <c r="AA22" i="16" s="1"/>
  <c r="AB22" i="16" s="1"/>
  <c r="AC22" i="16" s="1"/>
  <c r="AD22" i="16" s="1"/>
  <c r="AE22" i="16" s="1"/>
  <c r="AF22" i="16" s="1"/>
  <c r="AG22" i="16" s="1"/>
  <c r="AH22" i="16" s="1"/>
  <c r="AI22" i="16" s="1"/>
  <c r="AJ22" i="16" s="1"/>
  <c r="AK22" i="16" s="1"/>
  <c r="AL22" i="16" s="1"/>
  <c r="H23" i="16"/>
  <c r="K6" i="8"/>
  <c r="J7" i="8"/>
  <c r="K7" i="8"/>
  <c r="J6" i="8"/>
  <c r="Q4" i="8"/>
  <c r="J5" i="8"/>
  <c r="K5" i="8"/>
  <c r="F15" i="8"/>
  <c r="J15" i="8" s="1"/>
  <c r="H15" i="8"/>
  <c r="C15" i="8"/>
  <c r="B15" i="8"/>
  <c r="D4" i="6"/>
  <c r="D4" i="25" s="1"/>
  <c r="B4" i="6"/>
  <c r="B4" i="25" s="1"/>
  <c r="B3" i="6"/>
  <c r="B3" i="25" s="1"/>
  <c r="G12" i="6"/>
  <c r="F16" i="22" s="1"/>
  <c r="F12" i="6"/>
  <c r="E16" i="22" s="1"/>
  <c r="E12" i="6"/>
  <c r="D12" i="6"/>
  <c r="B16" i="22" s="1"/>
  <c r="C12" i="6"/>
  <c r="I12" i="6"/>
  <c r="D3" i="6"/>
  <c r="D3" i="25" s="1"/>
  <c r="R6" i="8" l="1"/>
  <c r="R5" i="8"/>
  <c r="P12" i="8"/>
  <c r="P15" i="8"/>
  <c r="U15" i="8" s="1"/>
  <c r="K12" i="8"/>
  <c r="D3" i="8"/>
  <c r="B4" i="8"/>
  <c r="B3" i="8"/>
  <c r="D4" i="8"/>
  <c r="H24" i="16"/>
  <c r="I23" i="16"/>
  <c r="J23" i="16" s="1"/>
  <c r="K23" i="16" s="1"/>
  <c r="L23" i="16" s="1"/>
  <c r="M23" i="16" s="1"/>
  <c r="N23" i="16" s="1"/>
  <c r="O23" i="16" s="1"/>
  <c r="P23" i="16" s="1"/>
  <c r="Q23" i="16" s="1"/>
  <c r="R23" i="16" s="1"/>
  <c r="S23" i="16" s="1"/>
  <c r="T23" i="16" s="1"/>
  <c r="U23" i="16" s="1"/>
  <c r="V23" i="16" s="1"/>
  <c r="W23" i="16" s="1"/>
  <c r="X23" i="16" s="1"/>
  <c r="Y23" i="16" s="1"/>
  <c r="Z23" i="16" s="1"/>
  <c r="AA23" i="16" s="1"/>
  <c r="AB23" i="16" s="1"/>
  <c r="AC23" i="16" s="1"/>
  <c r="AD23" i="16" s="1"/>
  <c r="AE23" i="16" s="1"/>
  <c r="AF23" i="16" s="1"/>
  <c r="AG23" i="16" s="1"/>
  <c r="AH23" i="16" s="1"/>
  <c r="AI23" i="16" s="1"/>
  <c r="AJ23" i="16" s="1"/>
  <c r="AK23" i="16" s="1"/>
  <c r="AL23" i="16" s="1"/>
  <c r="B9" i="16"/>
  <c r="C16" i="22"/>
  <c r="J12" i="6"/>
  <c r="G16" i="22"/>
  <c r="I16" i="22" s="1"/>
  <c r="I39" i="22" s="1"/>
  <c r="I40" i="22" s="1"/>
  <c r="I41" i="22" s="1"/>
  <c r="I42" i="22" s="1"/>
  <c r="I43" i="22" s="1"/>
  <c r="L6" i="8"/>
  <c r="L5" i="8"/>
  <c r="B5" i="26" s="1"/>
  <c r="G5" i="26" s="1"/>
  <c r="R4" i="8"/>
  <c r="L7" i="8"/>
  <c r="L12" i="6"/>
  <c r="M12" i="6" s="1"/>
  <c r="Y5" i="8" l="1"/>
  <c r="Z5" i="8" s="1"/>
  <c r="B6" i="26"/>
  <c r="G6" i="26" s="1"/>
  <c r="Y6" i="8"/>
  <c r="Z6" i="8" s="1"/>
  <c r="B7" i="26"/>
  <c r="G7" i="26" s="1"/>
  <c r="Y7" i="8"/>
  <c r="Z7" i="8" s="1"/>
  <c r="B8" i="26"/>
  <c r="G8" i="26" s="1"/>
  <c r="Y8" i="8"/>
  <c r="Z8" i="8" s="1"/>
  <c r="B9" i="26"/>
  <c r="G9" i="26" s="1"/>
  <c r="Y9" i="8"/>
  <c r="Z9" i="8" s="1"/>
  <c r="B10" i="26"/>
  <c r="G10" i="26" s="1"/>
  <c r="Y4" i="8"/>
  <c r="Z4" i="8" s="1"/>
  <c r="W15" i="8"/>
  <c r="H25" i="16"/>
  <c r="I24" i="16"/>
  <c r="J24" i="16" s="1"/>
  <c r="K24" i="16" s="1"/>
  <c r="L24" i="16" s="1"/>
  <c r="M24" i="16" s="1"/>
  <c r="N24" i="16" s="1"/>
  <c r="O24" i="16" s="1"/>
  <c r="P24" i="16" s="1"/>
  <c r="Q24" i="16" s="1"/>
  <c r="R24" i="16" s="1"/>
  <c r="S24" i="16" s="1"/>
  <c r="T24" i="16" s="1"/>
  <c r="U24" i="16" s="1"/>
  <c r="V24" i="16" s="1"/>
  <c r="W24" i="16" s="1"/>
  <c r="X24" i="16" s="1"/>
  <c r="Y24" i="16" s="1"/>
  <c r="Z24" i="16" s="1"/>
  <c r="AA24" i="16" s="1"/>
  <c r="AB24" i="16" s="1"/>
  <c r="AC24" i="16" s="1"/>
  <c r="AD24" i="16" s="1"/>
  <c r="AE24" i="16" s="1"/>
  <c r="AF24" i="16" s="1"/>
  <c r="AG24" i="16" s="1"/>
  <c r="AH24" i="16" s="1"/>
  <c r="AI24" i="16" s="1"/>
  <c r="AJ24" i="16" s="1"/>
  <c r="AK24" i="16" s="1"/>
  <c r="AL24" i="16" s="1"/>
  <c r="L15" i="8"/>
  <c r="N12" i="6"/>
  <c r="P3" i="6" s="1"/>
  <c r="I4" i="4" s="1"/>
  <c r="O12" i="6"/>
  <c r="P6" i="6" s="1"/>
  <c r="R15" i="8"/>
  <c r="T15" i="8" s="1"/>
  <c r="K101" i="5"/>
  <c r="L3" i="5" s="1"/>
  <c r="E4" i="4" s="1"/>
  <c r="J8" i="24" l="1"/>
  <c r="I7" i="4"/>
  <c r="B8" i="8"/>
  <c r="J8" i="19"/>
  <c r="E16" i="4" s="1"/>
  <c r="I25" i="16"/>
  <c r="J25" i="16" s="1"/>
  <c r="K25" i="16" s="1"/>
  <c r="L25" i="16" s="1"/>
  <c r="M25" i="16" s="1"/>
  <c r="N25" i="16" s="1"/>
  <c r="O25" i="16" s="1"/>
  <c r="P25" i="16" s="1"/>
  <c r="Q25" i="16" s="1"/>
  <c r="R25" i="16" s="1"/>
  <c r="S25" i="16" s="1"/>
  <c r="T25" i="16" s="1"/>
  <c r="U25" i="16" s="1"/>
  <c r="V25" i="16" s="1"/>
  <c r="W25" i="16" s="1"/>
  <c r="X25" i="16" s="1"/>
  <c r="Y25" i="16" s="1"/>
  <c r="Z25" i="16" s="1"/>
  <c r="AA25" i="16" s="1"/>
  <c r="AB25" i="16" s="1"/>
  <c r="AC25" i="16" s="1"/>
  <c r="AD25" i="16" s="1"/>
  <c r="AE25" i="16" s="1"/>
  <c r="AF25" i="16" s="1"/>
  <c r="AG25" i="16" s="1"/>
  <c r="AH25" i="16" s="1"/>
  <c r="AI25" i="16" s="1"/>
  <c r="AJ25" i="16" s="1"/>
  <c r="AK25" i="16" s="1"/>
  <c r="AL25" i="16" s="1"/>
  <c r="H26" i="16"/>
  <c r="B6" i="6"/>
  <c r="J4" i="8"/>
  <c r="J8" i="8" s="1"/>
  <c r="N15" i="8"/>
  <c r="P12" i="6"/>
  <c r="H6" i="6" s="1"/>
  <c r="K103" i="5"/>
  <c r="L5" i="5" s="1"/>
  <c r="K102" i="5"/>
  <c r="L4" i="5" s="1"/>
  <c r="E5" i="4" s="1"/>
  <c r="B6" i="8" l="1"/>
  <c r="B6" i="25"/>
  <c r="B9" i="25" s="1"/>
  <c r="H23" i="4"/>
  <c r="E6" i="4"/>
  <c r="E10" i="4"/>
  <c r="E18" i="4" s="1"/>
  <c r="E23" i="4" s="1"/>
  <c r="D6" i="6"/>
  <c r="B9" i="8"/>
  <c r="H4" i="6"/>
  <c r="H5" i="6"/>
  <c r="H27" i="16"/>
  <c r="I26" i="16"/>
  <c r="J26" i="16" s="1"/>
  <c r="K26" i="16" s="1"/>
  <c r="L26" i="16" s="1"/>
  <c r="M26" i="16" s="1"/>
  <c r="N26" i="16" s="1"/>
  <c r="O26" i="16" s="1"/>
  <c r="P26" i="16" s="1"/>
  <c r="Q26" i="16" s="1"/>
  <c r="R26" i="16" s="1"/>
  <c r="S26" i="16" s="1"/>
  <c r="T26" i="16" s="1"/>
  <c r="U26" i="16" s="1"/>
  <c r="V26" i="16" s="1"/>
  <c r="W26" i="16" s="1"/>
  <c r="X26" i="16" s="1"/>
  <c r="Y26" i="16" s="1"/>
  <c r="Z26" i="16" s="1"/>
  <c r="AA26" i="16" s="1"/>
  <c r="AB26" i="16" s="1"/>
  <c r="AC26" i="16" s="1"/>
  <c r="AD26" i="16" s="1"/>
  <c r="AE26" i="16" s="1"/>
  <c r="AF26" i="16" s="1"/>
  <c r="AG26" i="16" s="1"/>
  <c r="AH26" i="16" s="1"/>
  <c r="AI26" i="16" s="1"/>
  <c r="AJ26" i="16" s="1"/>
  <c r="AK26" i="16" s="1"/>
  <c r="AL26" i="16" s="1"/>
  <c r="V15" i="8"/>
  <c r="K4" i="8"/>
  <c r="B7" i="6"/>
  <c r="P4" i="6"/>
  <c r="I5" i="4" s="1"/>
  <c r="B7" i="8" l="1"/>
  <c r="B7" i="25"/>
  <c r="D6" i="8"/>
  <c r="D6" i="25"/>
  <c r="D9" i="25" s="1"/>
  <c r="L4" i="8"/>
  <c r="B4" i="26" s="1"/>
  <c r="G4" i="26" s="1"/>
  <c r="K8" i="8"/>
  <c r="D8" i="8" s="1"/>
  <c r="D9" i="8" s="1"/>
  <c r="E21" i="4"/>
  <c r="F7" i="5" s="1"/>
  <c r="D7" i="6"/>
  <c r="D7" i="25" s="1"/>
  <c r="I27" i="16"/>
  <c r="J27" i="16" s="1"/>
  <c r="K27" i="16" s="1"/>
  <c r="L27" i="16" s="1"/>
  <c r="M27" i="16" s="1"/>
  <c r="N27" i="16" s="1"/>
  <c r="O27" i="16" s="1"/>
  <c r="P27" i="16" s="1"/>
  <c r="Q27" i="16" s="1"/>
  <c r="R27" i="16" s="1"/>
  <c r="S27" i="16" s="1"/>
  <c r="T27" i="16" s="1"/>
  <c r="U27" i="16" s="1"/>
  <c r="V27" i="16" s="1"/>
  <c r="W27" i="16" s="1"/>
  <c r="X27" i="16" s="1"/>
  <c r="Y27" i="16" s="1"/>
  <c r="Z27" i="16" s="1"/>
  <c r="AA27" i="16" s="1"/>
  <c r="AB27" i="16" s="1"/>
  <c r="AC27" i="16" s="1"/>
  <c r="AD27" i="16" s="1"/>
  <c r="AE27" i="16" s="1"/>
  <c r="AF27" i="16" s="1"/>
  <c r="AG27" i="16" s="1"/>
  <c r="AH27" i="16" s="1"/>
  <c r="AI27" i="16" s="1"/>
  <c r="AJ27" i="16" s="1"/>
  <c r="AK27" i="16" s="1"/>
  <c r="AL27" i="16" s="1"/>
  <c r="H28" i="16"/>
  <c r="P5" i="6"/>
  <c r="I6" i="4" s="1"/>
  <c r="D7" i="8" l="1"/>
  <c r="Y3" i="8"/>
  <c r="Z3" i="8" s="1"/>
  <c r="L8" i="8"/>
  <c r="H10" i="4" s="1"/>
  <c r="H18" i="4" s="1"/>
  <c r="H21" i="4" s="1"/>
  <c r="H7" i="5" s="1"/>
  <c r="I28" i="16"/>
  <c r="J28" i="16" s="1"/>
  <c r="K28" i="16" s="1"/>
  <c r="L28" i="16" s="1"/>
  <c r="M28" i="16" s="1"/>
  <c r="N28" i="16" s="1"/>
  <c r="O28" i="16" s="1"/>
  <c r="P28" i="16" s="1"/>
  <c r="Q28" i="16" s="1"/>
  <c r="R28" i="16" s="1"/>
  <c r="S28" i="16" s="1"/>
  <c r="T28" i="16" s="1"/>
  <c r="U28" i="16" s="1"/>
  <c r="V28" i="16" s="1"/>
  <c r="W28" i="16" s="1"/>
  <c r="X28" i="16" s="1"/>
  <c r="Y28" i="16" s="1"/>
  <c r="Z28" i="16" s="1"/>
  <c r="AA28" i="16" s="1"/>
  <c r="AB28" i="16" s="1"/>
  <c r="AC28" i="16" s="1"/>
  <c r="AD28" i="16" s="1"/>
  <c r="AE28" i="16" s="1"/>
  <c r="AF28" i="16" s="1"/>
  <c r="AG28" i="16" s="1"/>
  <c r="AH28" i="16" s="1"/>
  <c r="AI28" i="16" s="1"/>
  <c r="AJ28" i="16" s="1"/>
  <c r="AK28" i="16" s="1"/>
  <c r="AL28" i="16" s="1"/>
  <c r="H29" i="16"/>
  <c r="H30" i="16" l="1"/>
  <c r="I29" i="16"/>
  <c r="J29" i="16" s="1"/>
  <c r="K29" i="16" s="1"/>
  <c r="L29" i="16" s="1"/>
  <c r="M29" i="16" s="1"/>
  <c r="N29" i="16" s="1"/>
  <c r="O29" i="16" s="1"/>
  <c r="P29" i="16" s="1"/>
  <c r="Q29" i="16" s="1"/>
  <c r="R29" i="16" s="1"/>
  <c r="S29" i="16" s="1"/>
  <c r="T29" i="16" s="1"/>
  <c r="U29" i="16" s="1"/>
  <c r="V29" i="16" s="1"/>
  <c r="W29" i="16" s="1"/>
  <c r="X29" i="16" s="1"/>
  <c r="Y29" i="16" s="1"/>
  <c r="Z29" i="16" s="1"/>
  <c r="AA29" i="16" s="1"/>
  <c r="AB29" i="16" s="1"/>
  <c r="AC29" i="16" s="1"/>
  <c r="AD29" i="16" s="1"/>
  <c r="AE29" i="16" s="1"/>
  <c r="AF29" i="16" s="1"/>
  <c r="AG29" i="16" s="1"/>
  <c r="AH29" i="16" s="1"/>
  <c r="AI29" i="16" s="1"/>
  <c r="AJ29" i="16" s="1"/>
  <c r="AK29" i="16" s="1"/>
  <c r="AL29" i="16" s="1"/>
  <c r="H31" i="16" l="1"/>
  <c r="I30" i="16"/>
  <c r="J30" i="16" s="1"/>
  <c r="K30" i="16" s="1"/>
  <c r="L30" i="16" s="1"/>
  <c r="M30" i="16" s="1"/>
  <c r="N30" i="16" s="1"/>
  <c r="O30" i="16" s="1"/>
  <c r="P30" i="16" s="1"/>
  <c r="Q30" i="16" s="1"/>
  <c r="R30" i="16" s="1"/>
  <c r="S30" i="16" s="1"/>
  <c r="T30" i="16" s="1"/>
  <c r="U30" i="16" s="1"/>
  <c r="V30" i="16" s="1"/>
  <c r="W30" i="16" s="1"/>
  <c r="X30" i="16" s="1"/>
  <c r="Y30" i="16" s="1"/>
  <c r="Z30" i="16" s="1"/>
  <c r="AA30" i="16" s="1"/>
  <c r="AB30" i="16" s="1"/>
  <c r="AC30" i="16" s="1"/>
  <c r="AD30" i="16" s="1"/>
  <c r="AE30" i="16" s="1"/>
  <c r="AF30" i="16" s="1"/>
  <c r="AG30" i="16" s="1"/>
  <c r="AH30" i="16" s="1"/>
  <c r="AI30" i="16" s="1"/>
  <c r="AJ30" i="16" s="1"/>
  <c r="AK30" i="16" s="1"/>
  <c r="AL30" i="16" s="1"/>
  <c r="H32" i="16" l="1"/>
  <c r="I31" i="16"/>
  <c r="J31" i="16" s="1"/>
  <c r="K31" i="16" s="1"/>
  <c r="L31" i="16" s="1"/>
  <c r="M31" i="16" s="1"/>
  <c r="N31" i="16" s="1"/>
  <c r="O31" i="16" s="1"/>
  <c r="P31" i="16" s="1"/>
  <c r="Q31" i="16" s="1"/>
  <c r="R31" i="16" s="1"/>
  <c r="S31" i="16" s="1"/>
  <c r="T31" i="16" s="1"/>
  <c r="U31" i="16" s="1"/>
  <c r="V31" i="16" s="1"/>
  <c r="W31" i="16" s="1"/>
  <c r="X31" i="16" s="1"/>
  <c r="Y31" i="16" s="1"/>
  <c r="Z31" i="16" s="1"/>
  <c r="AA31" i="16" s="1"/>
  <c r="AB31" i="16" s="1"/>
  <c r="AC31" i="16" s="1"/>
  <c r="AD31" i="16" s="1"/>
  <c r="AE31" i="16" s="1"/>
  <c r="AF31" i="16" s="1"/>
  <c r="AG31" i="16" s="1"/>
  <c r="AH31" i="16" s="1"/>
  <c r="AI31" i="16" s="1"/>
  <c r="AJ31" i="16" s="1"/>
  <c r="AK31" i="16" s="1"/>
  <c r="AL31" i="16" s="1"/>
  <c r="H33" i="16" l="1"/>
  <c r="I32" i="16"/>
  <c r="J32" i="16" s="1"/>
  <c r="K32" i="16" s="1"/>
  <c r="L32" i="16" s="1"/>
  <c r="M32" i="16" s="1"/>
  <c r="N32" i="16" s="1"/>
  <c r="O32" i="16" s="1"/>
  <c r="P32" i="16" s="1"/>
  <c r="Q32" i="16" s="1"/>
  <c r="R32" i="16" s="1"/>
  <c r="S32" i="16" s="1"/>
  <c r="T32" i="16" s="1"/>
  <c r="U32" i="16" s="1"/>
  <c r="V32" i="16" s="1"/>
  <c r="W32" i="16" s="1"/>
  <c r="X32" i="16" s="1"/>
  <c r="Y32" i="16" s="1"/>
  <c r="Z32" i="16" s="1"/>
  <c r="AA32" i="16" s="1"/>
  <c r="AB32" i="16" s="1"/>
  <c r="AC32" i="16" s="1"/>
  <c r="AD32" i="16" s="1"/>
  <c r="AE32" i="16" s="1"/>
  <c r="AF32" i="16" s="1"/>
  <c r="AG32" i="16" s="1"/>
  <c r="AH32" i="16" s="1"/>
  <c r="AI32" i="16" s="1"/>
  <c r="AJ32" i="16" s="1"/>
  <c r="AK32" i="16" s="1"/>
  <c r="AL32" i="16" s="1"/>
  <c r="I33" i="16" l="1"/>
  <c r="J33" i="16" s="1"/>
  <c r="K33" i="16" s="1"/>
  <c r="L33" i="16" s="1"/>
  <c r="M33" i="16" s="1"/>
  <c r="N33" i="16" s="1"/>
  <c r="O33" i="16" s="1"/>
  <c r="P33" i="16" s="1"/>
  <c r="Q33" i="16" s="1"/>
  <c r="R33" i="16" s="1"/>
  <c r="S33" i="16" s="1"/>
  <c r="T33" i="16" s="1"/>
  <c r="U33" i="16" s="1"/>
  <c r="V33" i="16" s="1"/>
  <c r="W33" i="16" s="1"/>
  <c r="X33" i="16" s="1"/>
  <c r="Y33" i="16" s="1"/>
  <c r="Z33" i="16" s="1"/>
  <c r="AA33" i="16" s="1"/>
  <c r="AB33" i="16" s="1"/>
  <c r="AC33" i="16" s="1"/>
  <c r="AD33" i="16" s="1"/>
  <c r="AE33" i="16" s="1"/>
  <c r="AF33" i="16" s="1"/>
  <c r="AG33" i="16" s="1"/>
  <c r="AH33" i="16" s="1"/>
  <c r="AI33" i="16" s="1"/>
  <c r="AJ33" i="16" s="1"/>
  <c r="AK33" i="16" s="1"/>
  <c r="AL33" i="16" s="1"/>
  <c r="H34" i="16"/>
  <c r="H35" i="16" l="1"/>
  <c r="I34" i="16"/>
  <c r="J34" i="16" s="1"/>
  <c r="K34" i="16" s="1"/>
  <c r="L34" i="16" s="1"/>
  <c r="M34" i="16" s="1"/>
  <c r="N34" i="16" s="1"/>
  <c r="O34" i="16" s="1"/>
  <c r="P34" i="16" s="1"/>
  <c r="Q34" i="16" s="1"/>
  <c r="R34" i="16" s="1"/>
  <c r="S34" i="16" s="1"/>
  <c r="T34" i="16" s="1"/>
  <c r="U34" i="16" s="1"/>
  <c r="V34" i="16" s="1"/>
  <c r="W34" i="16" s="1"/>
  <c r="X34" i="16" s="1"/>
  <c r="Y34" i="16" s="1"/>
  <c r="Z34" i="16" s="1"/>
  <c r="AA34" i="16" s="1"/>
  <c r="AB34" i="16" s="1"/>
  <c r="AC34" i="16" s="1"/>
  <c r="AD34" i="16" s="1"/>
  <c r="AE34" i="16" s="1"/>
  <c r="AF34" i="16" s="1"/>
  <c r="AG34" i="16" s="1"/>
  <c r="AH34" i="16" s="1"/>
  <c r="AI34" i="16" s="1"/>
  <c r="AJ34" i="16" s="1"/>
  <c r="AK34" i="16" s="1"/>
  <c r="AL34" i="16" s="1"/>
  <c r="I35" i="16" l="1"/>
  <c r="J35" i="16" s="1"/>
  <c r="K35" i="16" s="1"/>
  <c r="L35" i="16" s="1"/>
  <c r="M35" i="16" s="1"/>
  <c r="N35" i="16" s="1"/>
  <c r="O35" i="16" s="1"/>
  <c r="P35" i="16" s="1"/>
  <c r="Q35" i="16" s="1"/>
  <c r="R35" i="16" s="1"/>
  <c r="S35" i="16" s="1"/>
  <c r="T35" i="16" s="1"/>
  <c r="U35" i="16" s="1"/>
  <c r="V35" i="16" s="1"/>
  <c r="W35" i="16" s="1"/>
  <c r="X35" i="16" s="1"/>
  <c r="Y35" i="16" s="1"/>
  <c r="Z35" i="16" s="1"/>
  <c r="AA35" i="16" s="1"/>
  <c r="AB35" i="16" s="1"/>
  <c r="AC35" i="16" s="1"/>
  <c r="AD35" i="16" s="1"/>
  <c r="AE35" i="16" s="1"/>
  <c r="AF35" i="16" s="1"/>
  <c r="AG35" i="16" s="1"/>
  <c r="AH35" i="16" s="1"/>
  <c r="AI35" i="16" s="1"/>
  <c r="AJ35" i="16" s="1"/>
  <c r="AK35" i="16" s="1"/>
  <c r="AL35" i="16" s="1"/>
  <c r="H36" i="16"/>
  <c r="H37" i="16" l="1"/>
  <c r="I36" i="16"/>
  <c r="J36" i="16" s="1"/>
  <c r="K36" i="16" s="1"/>
  <c r="L36" i="16" s="1"/>
  <c r="M36" i="16" s="1"/>
  <c r="N36" i="16" s="1"/>
  <c r="O36" i="16" s="1"/>
  <c r="P36" i="16" s="1"/>
  <c r="Q36" i="16" s="1"/>
  <c r="R36" i="16" s="1"/>
  <c r="S36" i="16" s="1"/>
  <c r="T36" i="16" s="1"/>
  <c r="U36" i="16" s="1"/>
  <c r="V36" i="16" s="1"/>
  <c r="W36" i="16" s="1"/>
  <c r="X36" i="16" s="1"/>
  <c r="Y36" i="16" s="1"/>
  <c r="Z36" i="16" s="1"/>
  <c r="AA36" i="16" s="1"/>
  <c r="AB36" i="16" s="1"/>
  <c r="AC36" i="16" s="1"/>
  <c r="AD36" i="16" s="1"/>
  <c r="AE36" i="16" s="1"/>
  <c r="AF36" i="16" s="1"/>
  <c r="AG36" i="16" s="1"/>
  <c r="AH36" i="16" s="1"/>
  <c r="AI36" i="16" s="1"/>
  <c r="AJ36" i="16" s="1"/>
  <c r="AK36" i="16" s="1"/>
  <c r="AL36" i="16" s="1"/>
  <c r="I37" i="16" l="1"/>
  <c r="J37" i="16" s="1"/>
  <c r="K37" i="16" s="1"/>
  <c r="L37" i="16" s="1"/>
  <c r="M37" i="16" s="1"/>
  <c r="N37" i="16" s="1"/>
  <c r="O37" i="16" s="1"/>
  <c r="P37" i="16" s="1"/>
  <c r="Q37" i="16" s="1"/>
  <c r="R37" i="16" s="1"/>
  <c r="S37" i="16" s="1"/>
  <c r="T37" i="16" s="1"/>
  <c r="U37" i="16" s="1"/>
  <c r="V37" i="16" s="1"/>
  <c r="W37" i="16" s="1"/>
  <c r="X37" i="16" s="1"/>
  <c r="Y37" i="16" s="1"/>
  <c r="Z37" i="16" s="1"/>
  <c r="AA37" i="16" s="1"/>
  <c r="AB37" i="16" s="1"/>
  <c r="AC37" i="16" s="1"/>
  <c r="AD37" i="16" s="1"/>
  <c r="AE37" i="16" s="1"/>
  <c r="AF37" i="16" s="1"/>
  <c r="AG37" i="16" s="1"/>
  <c r="AH37" i="16" s="1"/>
  <c r="AI37" i="16" s="1"/>
  <c r="AJ37" i="16" s="1"/>
  <c r="AK37" i="16" s="1"/>
  <c r="AL37" i="16" s="1"/>
  <c r="H38" i="16"/>
  <c r="H39" i="16" l="1"/>
  <c r="I38" i="16"/>
  <c r="J38" i="16" s="1"/>
  <c r="K38" i="16" s="1"/>
  <c r="L38" i="16" s="1"/>
  <c r="M38" i="16" s="1"/>
  <c r="N38" i="16" s="1"/>
  <c r="O38" i="16" s="1"/>
  <c r="P38" i="16" s="1"/>
  <c r="Q38" i="16" s="1"/>
  <c r="R38" i="16" s="1"/>
  <c r="S38" i="16" s="1"/>
  <c r="T38" i="16" s="1"/>
  <c r="U38" i="16" s="1"/>
  <c r="V38" i="16" s="1"/>
  <c r="W38" i="16" s="1"/>
  <c r="X38" i="16" s="1"/>
  <c r="Y38" i="16" s="1"/>
  <c r="Z38" i="16" s="1"/>
  <c r="AA38" i="16" s="1"/>
  <c r="AB38" i="16" s="1"/>
  <c r="AC38" i="16" s="1"/>
  <c r="AD38" i="16" s="1"/>
  <c r="AE38" i="16" s="1"/>
  <c r="AF38" i="16" s="1"/>
  <c r="AG38" i="16" s="1"/>
  <c r="AH38" i="16" s="1"/>
  <c r="AI38" i="16" s="1"/>
  <c r="AJ38" i="16" s="1"/>
  <c r="AK38" i="16" s="1"/>
  <c r="AL38" i="16" s="1"/>
  <c r="H40" i="16" l="1"/>
  <c r="I39" i="16"/>
  <c r="J39" i="16" s="1"/>
  <c r="K39" i="16" s="1"/>
  <c r="L39" i="16" s="1"/>
  <c r="M39" i="16" s="1"/>
  <c r="N39" i="16" s="1"/>
  <c r="O39" i="16" s="1"/>
  <c r="P39" i="16" s="1"/>
  <c r="Q39" i="16" s="1"/>
  <c r="R39" i="16" s="1"/>
  <c r="S39" i="16" s="1"/>
  <c r="T39" i="16" s="1"/>
  <c r="U39" i="16" s="1"/>
  <c r="V39" i="16" s="1"/>
  <c r="W39" i="16" s="1"/>
  <c r="X39" i="16" s="1"/>
  <c r="Y39" i="16" s="1"/>
  <c r="Z39" i="16" s="1"/>
  <c r="AA39" i="16" s="1"/>
  <c r="AB39" i="16" s="1"/>
  <c r="AC39" i="16" s="1"/>
  <c r="AD39" i="16" s="1"/>
  <c r="AE39" i="16" s="1"/>
  <c r="AF39" i="16" s="1"/>
  <c r="AG39" i="16" s="1"/>
  <c r="AH39" i="16" s="1"/>
  <c r="AI39" i="16" s="1"/>
  <c r="AJ39" i="16" s="1"/>
  <c r="AK39" i="16" s="1"/>
  <c r="AL39" i="16" s="1"/>
  <c r="I40" i="16" l="1"/>
  <c r="J40" i="16" s="1"/>
  <c r="K40" i="16" s="1"/>
  <c r="L40" i="16" s="1"/>
  <c r="M40" i="16" s="1"/>
  <c r="N40" i="16" s="1"/>
  <c r="O40" i="16" s="1"/>
  <c r="P40" i="16" s="1"/>
  <c r="Q40" i="16" s="1"/>
  <c r="R40" i="16" s="1"/>
  <c r="S40" i="16" s="1"/>
  <c r="T40" i="16" s="1"/>
  <c r="U40" i="16" s="1"/>
  <c r="V40" i="16" s="1"/>
  <c r="W40" i="16" s="1"/>
  <c r="X40" i="16" s="1"/>
  <c r="Y40" i="16" s="1"/>
  <c r="Z40" i="16" s="1"/>
  <c r="AA40" i="16" s="1"/>
  <c r="AB40" i="16" s="1"/>
  <c r="AC40" i="16" s="1"/>
  <c r="AD40" i="16" s="1"/>
  <c r="AE40" i="16" s="1"/>
  <c r="AF40" i="16" s="1"/>
  <c r="AG40" i="16" s="1"/>
  <c r="AH40" i="16" s="1"/>
  <c r="AI40" i="16" s="1"/>
  <c r="AJ40" i="16" s="1"/>
  <c r="AK40" i="16" s="1"/>
  <c r="AL40" i="16" s="1"/>
  <c r="H41" i="16"/>
  <c r="H42" i="16" l="1"/>
  <c r="I41" i="16"/>
  <c r="J41" i="16" s="1"/>
  <c r="K41" i="16" s="1"/>
  <c r="L41" i="16" s="1"/>
  <c r="M41" i="16" s="1"/>
  <c r="N41" i="16" s="1"/>
  <c r="O41" i="16" s="1"/>
  <c r="P41" i="16" s="1"/>
  <c r="Q41" i="16" s="1"/>
  <c r="R41" i="16" s="1"/>
  <c r="S41" i="16" s="1"/>
  <c r="T41" i="16" s="1"/>
  <c r="U41" i="16" s="1"/>
  <c r="V41" i="16" s="1"/>
  <c r="W41" i="16" s="1"/>
  <c r="X41" i="16" s="1"/>
  <c r="Y41" i="16" s="1"/>
  <c r="Z41" i="16" s="1"/>
  <c r="AA41" i="16" s="1"/>
  <c r="AB41" i="16" s="1"/>
  <c r="AC41" i="16" s="1"/>
  <c r="AD41" i="16" s="1"/>
  <c r="AE41" i="16" s="1"/>
  <c r="AF41" i="16" s="1"/>
  <c r="AG41" i="16" s="1"/>
  <c r="AH41" i="16" s="1"/>
  <c r="AI41" i="16" s="1"/>
  <c r="AJ41" i="16" s="1"/>
  <c r="AK41" i="16" s="1"/>
  <c r="AL41" i="16" s="1"/>
  <c r="H43" i="16" l="1"/>
  <c r="I42" i="16"/>
  <c r="J42" i="16" s="1"/>
  <c r="K42" i="16" s="1"/>
  <c r="L42" i="16" s="1"/>
  <c r="M42" i="16" s="1"/>
  <c r="N42" i="16" s="1"/>
  <c r="O42" i="16" s="1"/>
  <c r="P42" i="16" s="1"/>
  <c r="Q42" i="16" s="1"/>
  <c r="R42" i="16" s="1"/>
  <c r="S42" i="16" s="1"/>
  <c r="T42" i="16" s="1"/>
  <c r="U42" i="16" s="1"/>
  <c r="V42" i="16" s="1"/>
  <c r="W42" i="16" s="1"/>
  <c r="X42" i="16" s="1"/>
  <c r="Y42" i="16" s="1"/>
  <c r="Z42" i="16" s="1"/>
  <c r="AA42" i="16" s="1"/>
  <c r="AB42" i="16" s="1"/>
  <c r="AC42" i="16" s="1"/>
  <c r="AD42" i="16" s="1"/>
  <c r="AE42" i="16" s="1"/>
  <c r="AF42" i="16" s="1"/>
  <c r="AG42" i="16" s="1"/>
  <c r="AH42" i="16" s="1"/>
  <c r="AI42" i="16" s="1"/>
  <c r="AJ42" i="16" s="1"/>
  <c r="AK42" i="16" s="1"/>
  <c r="AL42" i="16" s="1"/>
  <c r="H44" i="16" l="1"/>
  <c r="I43" i="16"/>
  <c r="J43" i="16" s="1"/>
  <c r="K43" i="16" s="1"/>
  <c r="L43" i="16" s="1"/>
  <c r="M43" i="16" s="1"/>
  <c r="N43" i="16" s="1"/>
  <c r="O43" i="16" s="1"/>
  <c r="P43" i="16" s="1"/>
  <c r="Q43" i="16" s="1"/>
  <c r="R43" i="16" s="1"/>
  <c r="S43" i="16" s="1"/>
  <c r="T43" i="16" s="1"/>
  <c r="U43" i="16" s="1"/>
  <c r="V43" i="16" s="1"/>
  <c r="W43" i="16" s="1"/>
  <c r="X43" i="16" s="1"/>
  <c r="Y43" i="16" s="1"/>
  <c r="Z43" i="16" s="1"/>
  <c r="AA43" i="16" s="1"/>
  <c r="AB43" i="16" s="1"/>
  <c r="AC43" i="16" s="1"/>
  <c r="AD43" i="16" s="1"/>
  <c r="AE43" i="16" s="1"/>
  <c r="AF43" i="16" s="1"/>
  <c r="AG43" i="16" s="1"/>
  <c r="AH43" i="16" s="1"/>
  <c r="AI43" i="16" s="1"/>
  <c r="AJ43" i="16" s="1"/>
  <c r="AK43" i="16" s="1"/>
  <c r="AL43" i="16" s="1"/>
  <c r="I44" i="16" l="1"/>
  <c r="J44" i="16" s="1"/>
  <c r="K44" i="16" s="1"/>
  <c r="L44" i="16" s="1"/>
  <c r="M44" i="16" s="1"/>
  <c r="N44" i="16" s="1"/>
  <c r="O44" i="16" s="1"/>
  <c r="P44" i="16" s="1"/>
  <c r="Q44" i="16" s="1"/>
  <c r="R44" i="16" s="1"/>
  <c r="S44" i="16" s="1"/>
  <c r="T44" i="16" s="1"/>
  <c r="U44" i="16" s="1"/>
  <c r="V44" i="16" s="1"/>
  <c r="W44" i="16" s="1"/>
  <c r="X44" i="16" s="1"/>
  <c r="Y44" i="16" s="1"/>
  <c r="Z44" i="16" s="1"/>
  <c r="AA44" i="16" s="1"/>
  <c r="AB44" i="16" s="1"/>
  <c r="AC44" i="16" s="1"/>
  <c r="AD44" i="16" s="1"/>
  <c r="AE44" i="16" s="1"/>
  <c r="AF44" i="16" s="1"/>
  <c r="AG44" i="16" s="1"/>
  <c r="AH44" i="16" s="1"/>
  <c r="AI44" i="16" s="1"/>
  <c r="AJ44" i="16" s="1"/>
  <c r="AK44" i="16" s="1"/>
  <c r="AL44" i="16" s="1"/>
  <c r="H45" i="16"/>
  <c r="I45" i="16" l="1"/>
  <c r="J45" i="16" s="1"/>
  <c r="K45" i="16" s="1"/>
  <c r="L45" i="16" s="1"/>
  <c r="M45" i="16" s="1"/>
  <c r="N45" i="16" s="1"/>
  <c r="O45" i="16" s="1"/>
  <c r="P45" i="16" s="1"/>
  <c r="Q45" i="16" s="1"/>
  <c r="R45" i="16" s="1"/>
  <c r="S45" i="16" s="1"/>
  <c r="T45" i="16" s="1"/>
  <c r="U45" i="16" s="1"/>
  <c r="V45" i="16" s="1"/>
  <c r="W45" i="16" s="1"/>
  <c r="X45" i="16" s="1"/>
  <c r="Y45" i="16" s="1"/>
  <c r="Z45" i="16" s="1"/>
  <c r="AA45" i="16" s="1"/>
  <c r="AB45" i="16" s="1"/>
  <c r="AC45" i="16" s="1"/>
  <c r="AD45" i="16" s="1"/>
  <c r="AE45" i="16" s="1"/>
  <c r="AF45" i="16" s="1"/>
  <c r="AG45" i="16" s="1"/>
  <c r="AH45" i="16" s="1"/>
  <c r="AI45" i="16" s="1"/>
  <c r="AJ45" i="16" s="1"/>
  <c r="AK45" i="16" s="1"/>
  <c r="AL45" i="16" s="1"/>
  <c r="H46" i="16"/>
  <c r="H47" i="16" l="1"/>
  <c r="I46" i="16"/>
  <c r="J46" i="16" s="1"/>
  <c r="K46" i="16" s="1"/>
  <c r="L46" i="16" s="1"/>
  <c r="M46" i="16" s="1"/>
  <c r="N46" i="16" s="1"/>
  <c r="O46" i="16" s="1"/>
  <c r="P46" i="16" s="1"/>
  <c r="Q46" i="16" s="1"/>
  <c r="R46" i="16" s="1"/>
  <c r="S46" i="16" s="1"/>
  <c r="T46" i="16" s="1"/>
  <c r="U46" i="16" s="1"/>
  <c r="V46" i="16" s="1"/>
  <c r="W46" i="16" s="1"/>
  <c r="X46" i="16" s="1"/>
  <c r="Y46" i="16" s="1"/>
  <c r="Z46" i="16" s="1"/>
  <c r="AA46" i="16" s="1"/>
  <c r="AB46" i="16" s="1"/>
  <c r="AC46" i="16" s="1"/>
  <c r="AD46" i="16" s="1"/>
  <c r="AE46" i="16" s="1"/>
  <c r="AF46" i="16" s="1"/>
  <c r="AG46" i="16" s="1"/>
  <c r="AH46" i="16" s="1"/>
  <c r="AI46" i="16" s="1"/>
  <c r="AJ46" i="16" s="1"/>
  <c r="AK46" i="16" s="1"/>
  <c r="AL46" i="16" s="1"/>
  <c r="H48" i="16" l="1"/>
  <c r="I47" i="16"/>
  <c r="J47" i="16" s="1"/>
  <c r="K47" i="16" s="1"/>
  <c r="L47" i="16" s="1"/>
  <c r="M47" i="16" s="1"/>
  <c r="N47" i="16" s="1"/>
  <c r="O47" i="16" s="1"/>
  <c r="P47" i="16" s="1"/>
  <c r="Q47" i="16" s="1"/>
  <c r="R47" i="16" s="1"/>
  <c r="S47" i="16" s="1"/>
  <c r="T47" i="16" s="1"/>
  <c r="U47" i="16" s="1"/>
  <c r="V47" i="16" s="1"/>
  <c r="W47" i="16" s="1"/>
  <c r="X47" i="16" s="1"/>
  <c r="Y47" i="16" s="1"/>
  <c r="Z47" i="16" s="1"/>
  <c r="AA47" i="16" s="1"/>
  <c r="AB47" i="16" s="1"/>
  <c r="AC47" i="16" s="1"/>
  <c r="AD47" i="16" s="1"/>
  <c r="AE47" i="16" s="1"/>
  <c r="AF47" i="16" s="1"/>
  <c r="AG47" i="16" s="1"/>
  <c r="AH47" i="16" s="1"/>
  <c r="AI47" i="16" s="1"/>
  <c r="AJ47" i="16" s="1"/>
  <c r="AK47" i="16" s="1"/>
  <c r="AL47" i="16" s="1"/>
  <c r="I48" i="16" l="1"/>
  <c r="J48" i="16" s="1"/>
  <c r="K48" i="16" s="1"/>
  <c r="L48" i="16" s="1"/>
  <c r="M48" i="16" s="1"/>
  <c r="N48" i="16" s="1"/>
  <c r="O48" i="16" s="1"/>
  <c r="P48" i="16" s="1"/>
  <c r="Q48" i="16" s="1"/>
  <c r="R48" i="16" s="1"/>
  <c r="S48" i="16" s="1"/>
  <c r="T48" i="16" s="1"/>
  <c r="U48" i="16" s="1"/>
  <c r="V48" i="16" s="1"/>
  <c r="W48" i="16" s="1"/>
  <c r="X48" i="16" s="1"/>
  <c r="Y48" i="16" s="1"/>
  <c r="Z48" i="16" s="1"/>
  <c r="AA48" i="16" s="1"/>
  <c r="AB48" i="16" s="1"/>
  <c r="AC48" i="16" s="1"/>
  <c r="AD48" i="16" s="1"/>
  <c r="AE48" i="16" s="1"/>
  <c r="AF48" i="16" s="1"/>
  <c r="AG48" i="16" s="1"/>
  <c r="AH48" i="16" s="1"/>
  <c r="AI48" i="16" s="1"/>
  <c r="AJ48" i="16" s="1"/>
  <c r="AK48" i="16" s="1"/>
  <c r="AL48" i="16" s="1"/>
  <c r="H49" i="16"/>
  <c r="I49" i="16" l="1"/>
  <c r="J49" i="16" s="1"/>
  <c r="K49" i="16" s="1"/>
  <c r="L49" i="16" s="1"/>
  <c r="M49" i="16" s="1"/>
  <c r="N49" i="16" s="1"/>
  <c r="O49" i="16" s="1"/>
  <c r="P49" i="16" s="1"/>
  <c r="Q49" i="16" s="1"/>
  <c r="R49" i="16" s="1"/>
  <c r="S49" i="16" s="1"/>
  <c r="T49" i="16" s="1"/>
  <c r="U49" i="16" s="1"/>
  <c r="V49" i="16" s="1"/>
  <c r="W49" i="16" s="1"/>
  <c r="X49" i="16" s="1"/>
  <c r="Y49" i="16" s="1"/>
  <c r="Z49" i="16" s="1"/>
  <c r="AA49" i="16" s="1"/>
  <c r="AB49" i="16" s="1"/>
  <c r="AC49" i="16" s="1"/>
  <c r="AD49" i="16" s="1"/>
  <c r="AE49" i="16" s="1"/>
  <c r="AF49" i="16" s="1"/>
  <c r="AG49" i="16" s="1"/>
  <c r="AH49" i="16" s="1"/>
  <c r="AI49" i="16" s="1"/>
  <c r="AJ49" i="16" s="1"/>
  <c r="AK49" i="16" s="1"/>
  <c r="AL49" i="16" s="1"/>
  <c r="H50" i="16"/>
  <c r="I50" i="16" l="1"/>
  <c r="J50" i="16" s="1"/>
  <c r="K50" i="16" s="1"/>
  <c r="L50" i="16" s="1"/>
  <c r="M50" i="16" s="1"/>
  <c r="N50" i="16" s="1"/>
  <c r="O50" i="16" s="1"/>
  <c r="P50" i="16" s="1"/>
  <c r="Q50" i="16" s="1"/>
  <c r="R50" i="16" s="1"/>
  <c r="S50" i="16" s="1"/>
  <c r="T50" i="16" s="1"/>
  <c r="U50" i="16" s="1"/>
  <c r="V50" i="16" s="1"/>
  <c r="W50" i="16" s="1"/>
  <c r="X50" i="16" s="1"/>
  <c r="Y50" i="16" s="1"/>
  <c r="Z50" i="16" s="1"/>
  <c r="AA50" i="16" s="1"/>
  <c r="AB50" i="16" s="1"/>
  <c r="AC50" i="16" s="1"/>
  <c r="AD50" i="16" s="1"/>
  <c r="AE50" i="16" s="1"/>
  <c r="AF50" i="16" s="1"/>
  <c r="AG50" i="16" s="1"/>
  <c r="AH50" i="16" s="1"/>
  <c r="AI50" i="16" s="1"/>
  <c r="AJ50" i="16" s="1"/>
  <c r="AK50" i="16" s="1"/>
  <c r="AL50" i="16" s="1"/>
  <c r="H51" i="16"/>
  <c r="I51" i="16" l="1"/>
  <c r="J51" i="16" s="1"/>
  <c r="K51" i="16" s="1"/>
  <c r="L51" i="16" s="1"/>
  <c r="M51" i="16" s="1"/>
  <c r="N51" i="16" s="1"/>
  <c r="O51" i="16" s="1"/>
  <c r="P51" i="16" s="1"/>
  <c r="Q51" i="16" s="1"/>
  <c r="R51" i="16" s="1"/>
  <c r="S51" i="16" s="1"/>
  <c r="T51" i="16" s="1"/>
  <c r="U51" i="16" s="1"/>
  <c r="V51" i="16" s="1"/>
  <c r="W51" i="16" s="1"/>
  <c r="X51" i="16" s="1"/>
  <c r="Y51" i="16" s="1"/>
  <c r="Z51" i="16" s="1"/>
  <c r="AA51" i="16" s="1"/>
  <c r="AB51" i="16" s="1"/>
  <c r="AC51" i="16" s="1"/>
  <c r="AD51" i="16" s="1"/>
  <c r="AE51" i="16" s="1"/>
  <c r="AF51" i="16" s="1"/>
  <c r="AG51" i="16" s="1"/>
  <c r="AH51" i="16" s="1"/>
  <c r="AI51" i="16" s="1"/>
  <c r="AJ51" i="16" s="1"/>
  <c r="AK51" i="16" s="1"/>
  <c r="AL51" i="16" s="1"/>
  <c r="H52" i="16"/>
  <c r="H53" i="16" l="1"/>
  <c r="I52" i="16"/>
  <c r="J52" i="16" s="1"/>
  <c r="K52" i="16" s="1"/>
  <c r="L52" i="16" s="1"/>
  <c r="M52" i="16" s="1"/>
  <c r="N52" i="16" s="1"/>
  <c r="O52" i="16" s="1"/>
  <c r="P52" i="16" s="1"/>
  <c r="Q52" i="16" s="1"/>
  <c r="R52" i="16" s="1"/>
  <c r="S52" i="16" s="1"/>
  <c r="T52" i="16" s="1"/>
  <c r="U52" i="16" s="1"/>
  <c r="V52" i="16" s="1"/>
  <c r="W52" i="16" s="1"/>
  <c r="X52" i="16" s="1"/>
  <c r="Y52" i="16" s="1"/>
  <c r="Z52" i="16" s="1"/>
  <c r="AA52" i="16" s="1"/>
  <c r="AB52" i="16" s="1"/>
  <c r="AC52" i="16" s="1"/>
  <c r="AD52" i="16" s="1"/>
  <c r="AE52" i="16" s="1"/>
  <c r="AF52" i="16" s="1"/>
  <c r="AG52" i="16" s="1"/>
  <c r="AH52" i="16" s="1"/>
  <c r="AI52" i="16" s="1"/>
  <c r="AJ52" i="16" s="1"/>
  <c r="AK52" i="16" s="1"/>
  <c r="AL52" i="16" s="1"/>
  <c r="I53" i="16" l="1"/>
  <c r="J53" i="16" s="1"/>
  <c r="K53" i="16" s="1"/>
  <c r="L53" i="16" s="1"/>
  <c r="M53" i="16" s="1"/>
  <c r="N53" i="16" s="1"/>
  <c r="O53" i="16" s="1"/>
  <c r="P53" i="16" s="1"/>
  <c r="Q53" i="16" s="1"/>
  <c r="R53" i="16" s="1"/>
  <c r="S53" i="16" s="1"/>
  <c r="T53" i="16" s="1"/>
  <c r="U53" i="16" s="1"/>
  <c r="V53" i="16" s="1"/>
  <c r="W53" i="16" s="1"/>
  <c r="X53" i="16" s="1"/>
  <c r="Y53" i="16" s="1"/>
  <c r="Z53" i="16" s="1"/>
  <c r="AA53" i="16" s="1"/>
  <c r="AB53" i="16" s="1"/>
  <c r="AC53" i="16" s="1"/>
  <c r="AD53" i="16" s="1"/>
  <c r="AE53" i="16" s="1"/>
  <c r="AF53" i="16" s="1"/>
  <c r="AG53" i="16" s="1"/>
  <c r="AH53" i="16" s="1"/>
  <c r="AI53" i="16" s="1"/>
  <c r="AJ53" i="16" s="1"/>
  <c r="AK53" i="16" s="1"/>
  <c r="AL53" i="16" s="1"/>
  <c r="H54" i="16"/>
  <c r="I54" i="16" l="1"/>
  <c r="J54" i="16" s="1"/>
  <c r="K54" i="16" s="1"/>
  <c r="L54" i="16" s="1"/>
  <c r="M54" i="16" s="1"/>
  <c r="N54" i="16" s="1"/>
  <c r="O54" i="16" s="1"/>
  <c r="P54" i="16" s="1"/>
  <c r="Q54" i="16" s="1"/>
  <c r="R54" i="16" s="1"/>
  <c r="S54" i="16" s="1"/>
  <c r="T54" i="16" s="1"/>
  <c r="U54" i="16" s="1"/>
  <c r="V54" i="16" s="1"/>
  <c r="W54" i="16" s="1"/>
  <c r="X54" i="16" s="1"/>
  <c r="Y54" i="16" s="1"/>
  <c r="Z54" i="16" s="1"/>
  <c r="AA54" i="16" s="1"/>
  <c r="AB54" i="16" s="1"/>
  <c r="AC54" i="16" s="1"/>
  <c r="AD54" i="16" s="1"/>
  <c r="AE54" i="16" s="1"/>
  <c r="AF54" i="16" s="1"/>
  <c r="AG54" i="16" s="1"/>
  <c r="AH54" i="16" s="1"/>
  <c r="AI54" i="16" s="1"/>
  <c r="AJ54" i="16" s="1"/>
  <c r="AK54" i="16" s="1"/>
  <c r="AL54" i="16" s="1"/>
  <c r="H55" i="16"/>
  <c r="H56" i="16" l="1"/>
  <c r="I55" i="16"/>
  <c r="J55" i="16" s="1"/>
  <c r="K55" i="16" s="1"/>
  <c r="L55" i="16" s="1"/>
  <c r="M55" i="16" s="1"/>
  <c r="N55" i="16" s="1"/>
  <c r="O55" i="16" s="1"/>
  <c r="P55" i="16" s="1"/>
  <c r="Q55" i="16" s="1"/>
  <c r="R55" i="16" s="1"/>
  <c r="S55" i="16" s="1"/>
  <c r="T55" i="16" s="1"/>
  <c r="U55" i="16" s="1"/>
  <c r="V55" i="16" s="1"/>
  <c r="W55" i="16" s="1"/>
  <c r="X55" i="16" s="1"/>
  <c r="Y55" i="16" s="1"/>
  <c r="Z55" i="16" s="1"/>
  <c r="AA55" i="16" s="1"/>
  <c r="AB55" i="16" s="1"/>
  <c r="AC55" i="16" s="1"/>
  <c r="AD55" i="16" s="1"/>
  <c r="AE55" i="16" s="1"/>
  <c r="AF55" i="16" s="1"/>
  <c r="AG55" i="16" s="1"/>
  <c r="AH55" i="16" s="1"/>
  <c r="AI55" i="16" s="1"/>
  <c r="AJ55" i="16" s="1"/>
  <c r="AK55" i="16" s="1"/>
  <c r="AL55" i="16" s="1"/>
  <c r="I56" i="16" l="1"/>
  <c r="J56" i="16" s="1"/>
  <c r="K56" i="16" s="1"/>
  <c r="L56" i="16" s="1"/>
  <c r="M56" i="16" s="1"/>
  <c r="N56" i="16" s="1"/>
  <c r="O56" i="16" s="1"/>
  <c r="P56" i="16" s="1"/>
  <c r="Q56" i="16" s="1"/>
  <c r="R56" i="16" s="1"/>
  <c r="S56" i="16" s="1"/>
  <c r="T56" i="16" s="1"/>
  <c r="U56" i="16" s="1"/>
  <c r="V56" i="16" s="1"/>
  <c r="W56" i="16" s="1"/>
  <c r="X56" i="16" s="1"/>
  <c r="Y56" i="16" s="1"/>
  <c r="Z56" i="16" s="1"/>
  <c r="AA56" i="16" s="1"/>
  <c r="AB56" i="16" s="1"/>
  <c r="AC56" i="16" s="1"/>
  <c r="AD56" i="16" s="1"/>
  <c r="AE56" i="16" s="1"/>
  <c r="AF56" i="16" s="1"/>
  <c r="AG56" i="16" s="1"/>
  <c r="AH56" i="16" s="1"/>
  <c r="AI56" i="16" s="1"/>
  <c r="AJ56" i="16" s="1"/>
  <c r="AK56" i="16" s="1"/>
  <c r="AL56" i="16" s="1"/>
  <c r="H57" i="16"/>
  <c r="I57" i="16" l="1"/>
  <c r="J57" i="16" s="1"/>
  <c r="K57" i="16" s="1"/>
  <c r="L57" i="16" s="1"/>
  <c r="M57" i="16" s="1"/>
  <c r="N57" i="16" s="1"/>
  <c r="O57" i="16" s="1"/>
  <c r="P57" i="16" s="1"/>
  <c r="Q57" i="16" s="1"/>
  <c r="R57" i="16" s="1"/>
  <c r="S57" i="16" s="1"/>
  <c r="T57" i="16" s="1"/>
  <c r="U57" i="16" s="1"/>
  <c r="V57" i="16" s="1"/>
  <c r="W57" i="16" s="1"/>
  <c r="X57" i="16" s="1"/>
  <c r="Y57" i="16" s="1"/>
  <c r="Z57" i="16" s="1"/>
  <c r="AA57" i="16" s="1"/>
  <c r="AB57" i="16" s="1"/>
  <c r="AC57" i="16" s="1"/>
  <c r="AD57" i="16" s="1"/>
  <c r="AE57" i="16" s="1"/>
  <c r="AF57" i="16" s="1"/>
  <c r="AG57" i="16" s="1"/>
  <c r="AH57" i="16" s="1"/>
  <c r="AI57" i="16" s="1"/>
  <c r="AJ57" i="16" s="1"/>
  <c r="AK57" i="16" s="1"/>
  <c r="AL57" i="16" s="1"/>
  <c r="H58" i="16"/>
  <c r="H59" i="16" l="1"/>
  <c r="I58" i="16"/>
  <c r="J58" i="16" s="1"/>
  <c r="K58" i="16" s="1"/>
  <c r="L58" i="16" s="1"/>
  <c r="M58" i="16" s="1"/>
  <c r="N58" i="16" s="1"/>
  <c r="O58" i="16" s="1"/>
  <c r="P58" i="16" s="1"/>
  <c r="Q58" i="16" s="1"/>
  <c r="R58" i="16" s="1"/>
  <c r="S58" i="16" s="1"/>
  <c r="T58" i="16" s="1"/>
  <c r="U58" i="16" s="1"/>
  <c r="V58" i="16" s="1"/>
  <c r="W58" i="16" s="1"/>
  <c r="X58" i="16" s="1"/>
  <c r="Y58" i="16" s="1"/>
  <c r="Z58" i="16" s="1"/>
  <c r="AA58" i="16" s="1"/>
  <c r="AB58" i="16" s="1"/>
  <c r="AC58" i="16" s="1"/>
  <c r="AD58" i="16" s="1"/>
  <c r="AE58" i="16" s="1"/>
  <c r="AF58" i="16" s="1"/>
  <c r="AG58" i="16" s="1"/>
  <c r="AH58" i="16" s="1"/>
  <c r="AI58" i="16" s="1"/>
  <c r="AJ58" i="16" s="1"/>
  <c r="AK58" i="16" s="1"/>
  <c r="AL58" i="16" s="1"/>
  <c r="H60" i="16" l="1"/>
  <c r="I59" i="16"/>
  <c r="J59" i="16" s="1"/>
  <c r="K59" i="16" s="1"/>
  <c r="L59" i="16" s="1"/>
  <c r="M59" i="16" s="1"/>
  <c r="N59" i="16" s="1"/>
  <c r="O59" i="16" s="1"/>
  <c r="P59" i="16" s="1"/>
  <c r="Q59" i="16" s="1"/>
  <c r="R59" i="16" s="1"/>
  <c r="S59" i="16" s="1"/>
  <c r="T59" i="16" s="1"/>
  <c r="U59" i="16" s="1"/>
  <c r="V59" i="16" s="1"/>
  <c r="W59" i="16" s="1"/>
  <c r="X59" i="16" s="1"/>
  <c r="Y59" i="16" s="1"/>
  <c r="Z59" i="16" s="1"/>
  <c r="AA59" i="16" s="1"/>
  <c r="AB59" i="16" s="1"/>
  <c r="AC59" i="16" s="1"/>
  <c r="AD59" i="16" s="1"/>
  <c r="AE59" i="16" s="1"/>
  <c r="AF59" i="16" s="1"/>
  <c r="AG59" i="16" s="1"/>
  <c r="AH59" i="16" s="1"/>
  <c r="AI59" i="16" s="1"/>
  <c r="AJ59" i="16" s="1"/>
  <c r="AK59" i="16" s="1"/>
  <c r="AL59" i="16" s="1"/>
  <c r="I60" i="16" l="1"/>
  <c r="J60" i="16" s="1"/>
  <c r="K60" i="16" s="1"/>
  <c r="L60" i="16" s="1"/>
  <c r="M60" i="16" s="1"/>
  <c r="N60" i="16" s="1"/>
  <c r="O60" i="16" s="1"/>
  <c r="P60" i="16" s="1"/>
  <c r="Q60" i="16" s="1"/>
  <c r="R60" i="16" s="1"/>
  <c r="S60" i="16" s="1"/>
  <c r="T60" i="16" s="1"/>
  <c r="U60" i="16" s="1"/>
  <c r="V60" i="16" s="1"/>
  <c r="W60" i="16" s="1"/>
  <c r="X60" i="16" s="1"/>
  <c r="Y60" i="16" s="1"/>
  <c r="Z60" i="16" s="1"/>
  <c r="AA60" i="16" s="1"/>
  <c r="AB60" i="16" s="1"/>
  <c r="AC60" i="16" s="1"/>
  <c r="AD60" i="16" s="1"/>
  <c r="AE60" i="16" s="1"/>
  <c r="AF60" i="16" s="1"/>
  <c r="AG60" i="16" s="1"/>
  <c r="AH60" i="16" s="1"/>
  <c r="AI60" i="16" s="1"/>
  <c r="AJ60" i="16" s="1"/>
  <c r="AK60" i="16" s="1"/>
  <c r="AL60" i="16" s="1"/>
  <c r="H61" i="16"/>
  <c r="I61" i="16" l="1"/>
  <c r="J61" i="16" s="1"/>
  <c r="K61" i="16" s="1"/>
  <c r="L61" i="16" s="1"/>
  <c r="M61" i="16" s="1"/>
  <c r="N61" i="16" s="1"/>
  <c r="O61" i="16" s="1"/>
  <c r="P61" i="16" s="1"/>
  <c r="Q61" i="16" s="1"/>
  <c r="R61" i="16" s="1"/>
  <c r="S61" i="16" s="1"/>
  <c r="T61" i="16" s="1"/>
  <c r="U61" i="16" s="1"/>
  <c r="V61" i="16" s="1"/>
  <c r="W61" i="16" s="1"/>
  <c r="X61" i="16" s="1"/>
  <c r="Y61" i="16" s="1"/>
  <c r="Z61" i="16" s="1"/>
  <c r="AA61" i="16" s="1"/>
  <c r="AB61" i="16" s="1"/>
  <c r="AC61" i="16" s="1"/>
  <c r="AD61" i="16" s="1"/>
  <c r="AE61" i="16" s="1"/>
  <c r="AF61" i="16" s="1"/>
  <c r="AG61" i="16" s="1"/>
  <c r="AH61" i="16" s="1"/>
  <c r="AI61" i="16" s="1"/>
  <c r="AJ61" i="16" s="1"/>
  <c r="AK61" i="16" s="1"/>
  <c r="AL61" i="16" s="1"/>
  <c r="H62" i="16"/>
  <c r="H63" i="16" l="1"/>
  <c r="I62" i="16"/>
  <c r="J62" i="16" s="1"/>
  <c r="K62" i="16" s="1"/>
  <c r="L62" i="16" s="1"/>
  <c r="M62" i="16" s="1"/>
  <c r="N62" i="16" s="1"/>
  <c r="O62" i="16" s="1"/>
  <c r="P62" i="16" s="1"/>
  <c r="Q62" i="16" s="1"/>
  <c r="R62" i="16" s="1"/>
  <c r="S62" i="16" s="1"/>
  <c r="T62" i="16" s="1"/>
  <c r="U62" i="16" s="1"/>
  <c r="V62" i="16" s="1"/>
  <c r="W62" i="16" s="1"/>
  <c r="X62" i="16" s="1"/>
  <c r="Y62" i="16" s="1"/>
  <c r="Z62" i="16" s="1"/>
  <c r="AA62" i="16" s="1"/>
  <c r="AB62" i="16" s="1"/>
  <c r="AC62" i="16" s="1"/>
  <c r="AD62" i="16" s="1"/>
  <c r="AE62" i="16" s="1"/>
  <c r="AF62" i="16" s="1"/>
  <c r="AG62" i="16" s="1"/>
  <c r="AH62" i="16" s="1"/>
  <c r="AI62" i="16" s="1"/>
  <c r="AJ62" i="16" s="1"/>
  <c r="AK62" i="16" s="1"/>
  <c r="AL62" i="16" s="1"/>
  <c r="I63" i="16" l="1"/>
  <c r="J63" i="16" s="1"/>
  <c r="K63" i="16" s="1"/>
  <c r="L63" i="16" s="1"/>
  <c r="M63" i="16" s="1"/>
  <c r="N63" i="16" s="1"/>
  <c r="O63" i="16" s="1"/>
  <c r="P63" i="16" s="1"/>
  <c r="Q63" i="16" s="1"/>
  <c r="R63" i="16" s="1"/>
  <c r="S63" i="16" s="1"/>
  <c r="T63" i="16" s="1"/>
  <c r="U63" i="16" s="1"/>
  <c r="V63" i="16" s="1"/>
  <c r="W63" i="16" s="1"/>
  <c r="X63" i="16" s="1"/>
  <c r="Y63" i="16" s="1"/>
  <c r="Z63" i="16" s="1"/>
  <c r="AA63" i="16" s="1"/>
  <c r="AB63" i="16" s="1"/>
  <c r="AC63" i="16" s="1"/>
  <c r="AD63" i="16" s="1"/>
  <c r="AE63" i="16" s="1"/>
  <c r="AF63" i="16" s="1"/>
  <c r="AG63" i="16" s="1"/>
  <c r="AH63" i="16" s="1"/>
  <c r="AI63" i="16" s="1"/>
  <c r="AJ63" i="16" s="1"/>
  <c r="AK63" i="16" s="1"/>
  <c r="AL63" i="16" s="1"/>
  <c r="H64" i="16"/>
  <c r="I64" i="16" l="1"/>
  <c r="J64" i="16" s="1"/>
  <c r="K64" i="16" s="1"/>
  <c r="L64" i="16" s="1"/>
  <c r="M64" i="16" s="1"/>
  <c r="N64" i="16" s="1"/>
  <c r="O64" i="16" s="1"/>
  <c r="P64" i="16" s="1"/>
  <c r="Q64" i="16" s="1"/>
  <c r="R64" i="16" s="1"/>
  <c r="S64" i="16" s="1"/>
  <c r="T64" i="16" s="1"/>
  <c r="U64" i="16" s="1"/>
  <c r="V64" i="16" s="1"/>
  <c r="W64" i="16" s="1"/>
  <c r="X64" i="16" s="1"/>
  <c r="Y64" i="16" s="1"/>
  <c r="Z64" i="16" s="1"/>
  <c r="AA64" i="16" s="1"/>
  <c r="AB64" i="16" s="1"/>
  <c r="AC64" i="16" s="1"/>
  <c r="AD64" i="16" s="1"/>
  <c r="AE64" i="16" s="1"/>
  <c r="AF64" i="16" s="1"/>
  <c r="AG64" i="16" s="1"/>
  <c r="AH64" i="16" s="1"/>
  <c r="AI64" i="16" s="1"/>
  <c r="AJ64" i="16" s="1"/>
  <c r="AK64" i="16" s="1"/>
  <c r="AL64" i="16" s="1"/>
  <c r="H65" i="16"/>
  <c r="I65" i="16" l="1"/>
  <c r="J65" i="16" s="1"/>
  <c r="K65" i="16" s="1"/>
  <c r="L65" i="16" s="1"/>
  <c r="M65" i="16" s="1"/>
  <c r="N65" i="16" s="1"/>
  <c r="O65" i="16" s="1"/>
  <c r="P65" i="16" s="1"/>
  <c r="Q65" i="16" s="1"/>
  <c r="R65" i="16" s="1"/>
  <c r="S65" i="16" s="1"/>
  <c r="T65" i="16" s="1"/>
  <c r="U65" i="16" s="1"/>
  <c r="V65" i="16" s="1"/>
  <c r="W65" i="16" s="1"/>
  <c r="X65" i="16" s="1"/>
  <c r="Y65" i="16" s="1"/>
  <c r="Z65" i="16" s="1"/>
  <c r="AA65" i="16" s="1"/>
  <c r="AB65" i="16" s="1"/>
  <c r="AC65" i="16" s="1"/>
  <c r="AD65" i="16" s="1"/>
  <c r="AE65" i="16" s="1"/>
  <c r="AF65" i="16" s="1"/>
  <c r="AG65" i="16" s="1"/>
  <c r="AH65" i="16" s="1"/>
  <c r="AI65" i="16" s="1"/>
  <c r="AJ65" i="16" s="1"/>
  <c r="AK65" i="16" s="1"/>
  <c r="AL65" i="16" s="1"/>
  <c r="H66" i="16"/>
  <c r="H67" i="16" l="1"/>
  <c r="I66" i="16"/>
  <c r="J66" i="16" s="1"/>
  <c r="K66" i="16" s="1"/>
  <c r="L66" i="16" s="1"/>
  <c r="M66" i="16" s="1"/>
  <c r="N66" i="16" s="1"/>
  <c r="O66" i="16" s="1"/>
  <c r="P66" i="16" s="1"/>
  <c r="Q66" i="16" s="1"/>
  <c r="R66" i="16" s="1"/>
  <c r="S66" i="16" s="1"/>
  <c r="T66" i="16" s="1"/>
  <c r="U66" i="16" s="1"/>
  <c r="V66" i="16" s="1"/>
  <c r="W66" i="16" s="1"/>
  <c r="X66" i="16" s="1"/>
  <c r="Y66" i="16" s="1"/>
  <c r="Z66" i="16" s="1"/>
  <c r="AA66" i="16" s="1"/>
  <c r="AB66" i="16" s="1"/>
  <c r="AC66" i="16" s="1"/>
  <c r="AD66" i="16" s="1"/>
  <c r="AE66" i="16" s="1"/>
  <c r="AF66" i="16" s="1"/>
  <c r="AG66" i="16" s="1"/>
  <c r="AH66" i="16" s="1"/>
  <c r="AI66" i="16" s="1"/>
  <c r="AJ66" i="16" s="1"/>
  <c r="AK66" i="16" s="1"/>
  <c r="AL66" i="16" s="1"/>
  <c r="H68" i="16" l="1"/>
  <c r="I67" i="16"/>
  <c r="J67" i="16" s="1"/>
  <c r="K67" i="16" s="1"/>
  <c r="L67" i="16" s="1"/>
  <c r="M67" i="16" s="1"/>
  <c r="N67" i="16" s="1"/>
  <c r="O67" i="16" s="1"/>
  <c r="P67" i="16" s="1"/>
  <c r="Q67" i="16" s="1"/>
  <c r="R67" i="16" s="1"/>
  <c r="S67" i="16" s="1"/>
  <c r="T67" i="16" s="1"/>
  <c r="U67" i="16" s="1"/>
  <c r="V67" i="16" s="1"/>
  <c r="W67" i="16" s="1"/>
  <c r="X67" i="16" s="1"/>
  <c r="Y67" i="16" s="1"/>
  <c r="Z67" i="16" s="1"/>
  <c r="AA67" i="16" s="1"/>
  <c r="AB67" i="16" s="1"/>
  <c r="AC67" i="16" s="1"/>
  <c r="AD67" i="16" s="1"/>
  <c r="AE67" i="16" s="1"/>
  <c r="AF67" i="16" s="1"/>
  <c r="AG67" i="16" s="1"/>
  <c r="AH67" i="16" s="1"/>
  <c r="AI67" i="16" s="1"/>
  <c r="AJ67" i="16" s="1"/>
  <c r="AK67" i="16" s="1"/>
  <c r="AL67" i="16" s="1"/>
  <c r="H69" i="16" l="1"/>
  <c r="I68" i="16"/>
  <c r="J68" i="16" s="1"/>
  <c r="K68" i="16" s="1"/>
  <c r="L68" i="16" s="1"/>
  <c r="M68" i="16" s="1"/>
  <c r="N68" i="16" s="1"/>
  <c r="O68" i="16" s="1"/>
  <c r="P68" i="16" s="1"/>
  <c r="Q68" i="16" s="1"/>
  <c r="R68" i="16" s="1"/>
  <c r="S68" i="16" s="1"/>
  <c r="T68" i="16" s="1"/>
  <c r="U68" i="16" s="1"/>
  <c r="V68" i="16" s="1"/>
  <c r="W68" i="16" s="1"/>
  <c r="X68" i="16" s="1"/>
  <c r="Y68" i="16" s="1"/>
  <c r="Z68" i="16" s="1"/>
  <c r="AA68" i="16" s="1"/>
  <c r="AB68" i="16" s="1"/>
  <c r="AC68" i="16" s="1"/>
  <c r="AD68" i="16" s="1"/>
  <c r="AE68" i="16" s="1"/>
  <c r="AF68" i="16" s="1"/>
  <c r="AG68" i="16" s="1"/>
  <c r="AH68" i="16" s="1"/>
  <c r="AI68" i="16" s="1"/>
  <c r="AJ68" i="16" s="1"/>
  <c r="AK68" i="16" s="1"/>
  <c r="AL68" i="16" s="1"/>
  <c r="I69" i="16" l="1"/>
  <c r="J69" i="16" s="1"/>
  <c r="K69" i="16" s="1"/>
  <c r="L69" i="16" s="1"/>
  <c r="M69" i="16" s="1"/>
  <c r="N69" i="16" s="1"/>
  <c r="O69" i="16" s="1"/>
  <c r="P69" i="16" s="1"/>
  <c r="Q69" i="16" s="1"/>
  <c r="R69" i="16" s="1"/>
  <c r="S69" i="16" s="1"/>
  <c r="T69" i="16" s="1"/>
  <c r="U69" i="16" s="1"/>
  <c r="V69" i="16" s="1"/>
  <c r="W69" i="16" s="1"/>
  <c r="X69" i="16" s="1"/>
  <c r="Y69" i="16" s="1"/>
  <c r="Z69" i="16" s="1"/>
  <c r="AA69" i="16" s="1"/>
  <c r="AB69" i="16" s="1"/>
  <c r="AC69" i="16" s="1"/>
  <c r="AD69" i="16" s="1"/>
  <c r="AE69" i="16" s="1"/>
  <c r="AF69" i="16" s="1"/>
  <c r="AG69" i="16" s="1"/>
  <c r="AH69" i="16" s="1"/>
  <c r="AI69" i="16" s="1"/>
  <c r="AJ69" i="16" s="1"/>
  <c r="AK69" i="16" s="1"/>
  <c r="AL69" i="16" s="1"/>
  <c r="H70" i="16"/>
  <c r="H71" i="16" l="1"/>
  <c r="I70" i="16"/>
  <c r="J70" i="16" s="1"/>
  <c r="K70" i="16" s="1"/>
  <c r="L70" i="16" s="1"/>
  <c r="M70" i="16" s="1"/>
  <c r="N70" i="16" s="1"/>
  <c r="O70" i="16" s="1"/>
  <c r="P70" i="16" s="1"/>
  <c r="Q70" i="16" s="1"/>
  <c r="R70" i="16" s="1"/>
  <c r="S70" i="16" s="1"/>
  <c r="T70" i="16" s="1"/>
  <c r="U70" i="16" s="1"/>
  <c r="V70" i="16" s="1"/>
  <c r="W70" i="16" s="1"/>
  <c r="X70" i="16" s="1"/>
  <c r="Y70" i="16" s="1"/>
  <c r="Z70" i="16" s="1"/>
  <c r="AA70" i="16" s="1"/>
  <c r="AB70" i="16" s="1"/>
  <c r="AC70" i="16" s="1"/>
  <c r="AD70" i="16" s="1"/>
  <c r="AE70" i="16" s="1"/>
  <c r="AF70" i="16" s="1"/>
  <c r="AG70" i="16" s="1"/>
  <c r="AH70" i="16" s="1"/>
  <c r="AI70" i="16" s="1"/>
  <c r="AJ70" i="16" s="1"/>
  <c r="AK70" i="16" s="1"/>
  <c r="AL70" i="16" s="1"/>
  <c r="I71" i="16" l="1"/>
  <c r="J71" i="16" s="1"/>
  <c r="K71" i="16" s="1"/>
  <c r="L71" i="16" s="1"/>
  <c r="M71" i="16" s="1"/>
  <c r="N71" i="16" s="1"/>
  <c r="O71" i="16" s="1"/>
  <c r="P71" i="16" s="1"/>
  <c r="Q71" i="16" s="1"/>
  <c r="R71" i="16" s="1"/>
  <c r="S71" i="16" s="1"/>
  <c r="T71" i="16" s="1"/>
  <c r="U71" i="16" s="1"/>
  <c r="V71" i="16" s="1"/>
  <c r="W71" i="16" s="1"/>
  <c r="X71" i="16" s="1"/>
  <c r="Y71" i="16" s="1"/>
  <c r="Z71" i="16" s="1"/>
  <c r="AA71" i="16" s="1"/>
  <c r="AB71" i="16" s="1"/>
  <c r="AC71" i="16" s="1"/>
  <c r="AD71" i="16" s="1"/>
  <c r="AE71" i="16" s="1"/>
  <c r="AF71" i="16" s="1"/>
  <c r="AG71" i="16" s="1"/>
  <c r="AH71" i="16" s="1"/>
  <c r="AI71" i="16" s="1"/>
  <c r="AJ71" i="16" s="1"/>
  <c r="AK71" i="16" s="1"/>
  <c r="AL71" i="16" s="1"/>
  <c r="H72" i="16"/>
  <c r="I72" i="16" l="1"/>
  <c r="J72" i="16" s="1"/>
  <c r="K72" i="16" s="1"/>
  <c r="L72" i="16" s="1"/>
  <c r="M72" i="16" s="1"/>
  <c r="N72" i="16" s="1"/>
  <c r="O72" i="16" s="1"/>
  <c r="P72" i="16" s="1"/>
  <c r="Q72" i="16" s="1"/>
  <c r="R72" i="16" s="1"/>
  <c r="S72" i="16" s="1"/>
  <c r="T72" i="16" s="1"/>
  <c r="U72" i="16" s="1"/>
  <c r="V72" i="16" s="1"/>
  <c r="W72" i="16" s="1"/>
  <c r="X72" i="16" s="1"/>
  <c r="Y72" i="16" s="1"/>
  <c r="Z72" i="16" s="1"/>
  <c r="AA72" i="16" s="1"/>
  <c r="AB72" i="16" s="1"/>
  <c r="AC72" i="16" s="1"/>
  <c r="AD72" i="16" s="1"/>
  <c r="AE72" i="16" s="1"/>
  <c r="AF72" i="16" s="1"/>
  <c r="AG72" i="16" s="1"/>
  <c r="AH72" i="16" s="1"/>
  <c r="AI72" i="16" s="1"/>
  <c r="AJ72" i="16" s="1"/>
  <c r="AK72" i="16" s="1"/>
  <c r="AL72" i="16" s="1"/>
  <c r="H73" i="16"/>
  <c r="I73" i="16" l="1"/>
  <c r="J73" i="16" s="1"/>
  <c r="K73" i="16" s="1"/>
  <c r="L73" i="16" s="1"/>
  <c r="M73" i="16" s="1"/>
  <c r="N73" i="16" s="1"/>
  <c r="O73" i="16" s="1"/>
  <c r="P73" i="16" s="1"/>
  <c r="Q73" i="16" s="1"/>
  <c r="R73" i="16" s="1"/>
  <c r="S73" i="16" s="1"/>
  <c r="T73" i="16" s="1"/>
  <c r="U73" i="16" s="1"/>
  <c r="V73" i="16" s="1"/>
  <c r="W73" i="16" s="1"/>
  <c r="X73" i="16" s="1"/>
  <c r="Y73" i="16" s="1"/>
  <c r="Z73" i="16" s="1"/>
  <c r="AA73" i="16" s="1"/>
  <c r="AB73" i="16" s="1"/>
  <c r="AC73" i="16" s="1"/>
  <c r="AD73" i="16" s="1"/>
  <c r="AE73" i="16" s="1"/>
  <c r="AF73" i="16" s="1"/>
  <c r="AG73" i="16" s="1"/>
  <c r="AH73" i="16" s="1"/>
  <c r="AI73" i="16" s="1"/>
  <c r="AJ73" i="16" s="1"/>
  <c r="AK73" i="16" s="1"/>
  <c r="AL73" i="16" s="1"/>
  <c r="H74" i="16"/>
  <c r="H75" i="16" l="1"/>
  <c r="I74" i="16"/>
  <c r="J74" i="16" s="1"/>
  <c r="K74" i="16" s="1"/>
  <c r="L74" i="16" s="1"/>
  <c r="M74" i="16" s="1"/>
  <c r="N74" i="16" s="1"/>
  <c r="O74" i="16" s="1"/>
  <c r="P74" i="16" s="1"/>
  <c r="Q74" i="16" s="1"/>
  <c r="R74" i="16" s="1"/>
  <c r="S74" i="16" s="1"/>
  <c r="T74" i="16" s="1"/>
  <c r="U74" i="16" s="1"/>
  <c r="V74" i="16" s="1"/>
  <c r="W74" i="16" s="1"/>
  <c r="X74" i="16" s="1"/>
  <c r="Y74" i="16" s="1"/>
  <c r="Z74" i="16" s="1"/>
  <c r="AA74" i="16" s="1"/>
  <c r="AB74" i="16" s="1"/>
  <c r="AC74" i="16" s="1"/>
  <c r="AD74" i="16" s="1"/>
  <c r="AE74" i="16" s="1"/>
  <c r="AF74" i="16" s="1"/>
  <c r="AG74" i="16" s="1"/>
  <c r="AH74" i="16" s="1"/>
  <c r="AI74" i="16" s="1"/>
  <c r="AJ74" i="16" s="1"/>
  <c r="AK74" i="16" s="1"/>
  <c r="AL74" i="16" s="1"/>
  <c r="I75" i="16" l="1"/>
  <c r="J75" i="16" s="1"/>
  <c r="K75" i="16" s="1"/>
  <c r="L75" i="16" s="1"/>
  <c r="M75" i="16" s="1"/>
  <c r="N75" i="16" s="1"/>
  <c r="O75" i="16" s="1"/>
  <c r="P75" i="16" s="1"/>
  <c r="Q75" i="16" s="1"/>
  <c r="R75" i="16" s="1"/>
  <c r="S75" i="16" s="1"/>
  <c r="T75" i="16" s="1"/>
  <c r="U75" i="16" s="1"/>
  <c r="V75" i="16" s="1"/>
  <c r="W75" i="16" s="1"/>
  <c r="X75" i="16" s="1"/>
  <c r="Y75" i="16" s="1"/>
  <c r="Z75" i="16" s="1"/>
  <c r="AA75" i="16" s="1"/>
  <c r="AB75" i="16" s="1"/>
  <c r="AC75" i="16" s="1"/>
  <c r="AD75" i="16" s="1"/>
  <c r="AE75" i="16" s="1"/>
  <c r="AF75" i="16" s="1"/>
  <c r="AG75" i="16" s="1"/>
  <c r="AH75" i="16" s="1"/>
  <c r="AI75" i="16" s="1"/>
  <c r="AJ75" i="16" s="1"/>
  <c r="AK75" i="16" s="1"/>
  <c r="AL75" i="16" s="1"/>
  <c r="H76" i="16"/>
  <c r="H77" i="16" l="1"/>
  <c r="I76" i="16"/>
  <c r="J76" i="16" s="1"/>
  <c r="K76" i="16" s="1"/>
  <c r="L76" i="16" s="1"/>
  <c r="M76" i="16" s="1"/>
  <c r="N76" i="16" s="1"/>
  <c r="O76" i="16" s="1"/>
  <c r="P76" i="16" s="1"/>
  <c r="Q76" i="16" s="1"/>
  <c r="R76" i="16" s="1"/>
  <c r="S76" i="16" s="1"/>
  <c r="T76" i="16" s="1"/>
  <c r="U76" i="16" s="1"/>
  <c r="V76" i="16" s="1"/>
  <c r="W76" i="16" s="1"/>
  <c r="X76" i="16" s="1"/>
  <c r="Y76" i="16" s="1"/>
  <c r="Z76" i="16" s="1"/>
  <c r="AA76" i="16" s="1"/>
  <c r="AB76" i="16" s="1"/>
  <c r="AC76" i="16" s="1"/>
  <c r="AD76" i="16" s="1"/>
  <c r="AE76" i="16" s="1"/>
  <c r="AF76" i="16" s="1"/>
  <c r="AG76" i="16" s="1"/>
  <c r="AH76" i="16" s="1"/>
  <c r="AI76" i="16" s="1"/>
  <c r="AJ76" i="16" s="1"/>
  <c r="AK76" i="16" s="1"/>
  <c r="AL76" i="16" s="1"/>
  <c r="I77" i="16" l="1"/>
  <c r="J77" i="16" s="1"/>
  <c r="K77" i="16" s="1"/>
  <c r="L77" i="16" s="1"/>
  <c r="M77" i="16" s="1"/>
  <c r="N77" i="16" s="1"/>
  <c r="O77" i="16" s="1"/>
  <c r="P77" i="16" s="1"/>
  <c r="Q77" i="16" s="1"/>
  <c r="R77" i="16" s="1"/>
  <c r="S77" i="16" s="1"/>
  <c r="T77" i="16" s="1"/>
  <c r="U77" i="16" s="1"/>
  <c r="V77" i="16" s="1"/>
  <c r="W77" i="16" s="1"/>
  <c r="X77" i="16" s="1"/>
  <c r="Y77" i="16" s="1"/>
  <c r="Z77" i="16" s="1"/>
  <c r="AA77" i="16" s="1"/>
  <c r="AB77" i="16" s="1"/>
  <c r="AC77" i="16" s="1"/>
  <c r="AD77" i="16" s="1"/>
  <c r="AE77" i="16" s="1"/>
  <c r="AF77" i="16" s="1"/>
  <c r="AG77" i="16" s="1"/>
  <c r="AH77" i="16" s="1"/>
  <c r="AI77" i="16" s="1"/>
  <c r="AJ77" i="16" s="1"/>
  <c r="AK77" i="16" s="1"/>
  <c r="AL77" i="16" s="1"/>
  <c r="H78" i="16"/>
  <c r="H79" i="16" l="1"/>
  <c r="I78" i="16"/>
  <c r="J78" i="16" s="1"/>
  <c r="K78" i="16" s="1"/>
  <c r="L78" i="16" s="1"/>
  <c r="M78" i="16" s="1"/>
  <c r="N78" i="16" s="1"/>
  <c r="O78" i="16" s="1"/>
  <c r="P78" i="16" s="1"/>
  <c r="Q78" i="16" s="1"/>
  <c r="R78" i="16" s="1"/>
  <c r="S78" i="16" s="1"/>
  <c r="T78" i="16" s="1"/>
  <c r="U78" i="16" s="1"/>
  <c r="V78" i="16" s="1"/>
  <c r="W78" i="16" s="1"/>
  <c r="X78" i="16" s="1"/>
  <c r="Y78" i="16" s="1"/>
  <c r="Z78" i="16" s="1"/>
  <c r="AA78" i="16" s="1"/>
  <c r="AB78" i="16" s="1"/>
  <c r="AC78" i="16" s="1"/>
  <c r="AD78" i="16" s="1"/>
  <c r="AE78" i="16" s="1"/>
  <c r="AF78" i="16" s="1"/>
  <c r="AG78" i="16" s="1"/>
  <c r="AH78" i="16" s="1"/>
  <c r="AI78" i="16" s="1"/>
  <c r="AJ78" i="16" s="1"/>
  <c r="AK78" i="16" s="1"/>
  <c r="AL78" i="16" s="1"/>
  <c r="H80" i="16" l="1"/>
  <c r="I79" i="16"/>
  <c r="J79" i="16" s="1"/>
  <c r="K79" i="16" s="1"/>
  <c r="L79" i="16" s="1"/>
  <c r="M79" i="16" s="1"/>
  <c r="N79" i="16" s="1"/>
  <c r="O79" i="16" s="1"/>
  <c r="P79" i="16" s="1"/>
  <c r="Q79" i="16" s="1"/>
  <c r="R79" i="16" s="1"/>
  <c r="S79" i="16" s="1"/>
  <c r="T79" i="16" s="1"/>
  <c r="U79" i="16" s="1"/>
  <c r="V79" i="16" s="1"/>
  <c r="W79" i="16" s="1"/>
  <c r="X79" i="16" s="1"/>
  <c r="Y79" i="16" s="1"/>
  <c r="Z79" i="16" s="1"/>
  <c r="AA79" i="16" s="1"/>
  <c r="AB79" i="16" s="1"/>
  <c r="AC79" i="16" s="1"/>
  <c r="AD79" i="16" s="1"/>
  <c r="AE79" i="16" s="1"/>
  <c r="AF79" i="16" s="1"/>
  <c r="AG79" i="16" s="1"/>
  <c r="AH79" i="16" s="1"/>
  <c r="AI79" i="16" s="1"/>
  <c r="AJ79" i="16" s="1"/>
  <c r="AK79" i="16" s="1"/>
  <c r="AL79" i="16" s="1"/>
  <c r="I80" i="16" l="1"/>
  <c r="J80" i="16" s="1"/>
  <c r="K80" i="16" s="1"/>
  <c r="L80" i="16" s="1"/>
  <c r="M80" i="16" s="1"/>
  <c r="N80" i="16" s="1"/>
  <c r="O80" i="16" s="1"/>
  <c r="P80" i="16" s="1"/>
  <c r="Q80" i="16" s="1"/>
  <c r="R80" i="16" s="1"/>
  <c r="S80" i="16" s="1"/>
  <c r="T80" i="16" s="1"/>
  <c r="U80" i="16" s="1"/>
  <c r="V80" i="16" s="1"/>
  <c r="W80" i="16" s="1"/>
  <c r="X80" i="16" s="1"/>
  <c r="Y80" i="16" s="1"/>
  <c r="Z80" i="16" s="1"/>
  <c r="AA80" i="16" s="1"/>
  <c r="AB80" i="16" s="1"/>
  <c r="AC80" i="16" s="1"/>
  <c r="AD80" i="16" s="1"/>
  <c r="AE80" i="16" s="1"/>
  <c r="AF80" i="16" s="1"/>
  <c r="AG80" i="16" s="1"/>
  <c r="AH80" i="16" s="1"/>
  <c r="AI80" i="16" s="1"/>
  <c r="AJ80" i="16" s="1"/>
  <c r="AK80" i="16" s="1"/>
  <c r="AL80" i="16" s="1"/>
  <c r="H81" i="16"/>
  <c r="I81" i="16" l="1"/>
  <c r="J81" i="16" s="1"/>
  <c r="K81" i="16" s="1"/>
  <c r="L81" i="16" s="1"/>
  <c r="M81" i="16" s="1"/>
  <c r="N81" i="16" s="1"/>
  <c r="O81" i="16" s="1"/>
  <c r="P81" i="16" s="1"/>
  <c r="Q81" i="16" s="1"/>
  <c r="R81" i="16" s="1"/>
  <c r="S81" i="16" s="1"/>
  <c r="T81" i="16" s="1"/>
  <c r="U81" i="16" s="1"/>
  <c r="V81" i="16" s="1"/>
  <c r="W81" i="16" s="1"/>
  <c r="X81" i="16" s="1"/>
  <c r="Y81" i="16" s="1"/>
  <c r="Z81" i="16" s="1"/>
  <c r="AA81" i="16" s="1"/>
  <c r="AB81" i="16" s="1"/>
  <c r="AC81" i="16" s="1"/>
  <c r="AD81" i="16" s="1"/>
  <c r="AE81" i="16" s="1"/>
  <c r="AF81" i="16" s="1"/>
  <c r="AG81" i="16" s="1"/>
  <c r="AH81" i="16" s="1"/>
  <c r="AI81" i="16" s="1"/>
  <c r="AJ81" i="16" s="1"/>
  <c r="AK81" i="16" s="1"/>
  <c r="AL81" i="16" s="1"/>
  <c r="H82" i="16"/>
  <c r="H83" i="16" l="1"/>
  <c r="I82" i="16"/>
  <c r="J82" i="16" s="1"/>
  <c r="K82" i="16" s="1"/>
  <c r="L82" i="16" s="1"/>
  <c r="M82" i="16" s="1"/>
  <c r="N82" i="16" s="1"/>
  <c r="O82" i="16" s="1"/>
  <c r="P82" i="16" s="1"/>
  <c r="Q82" i="16" s="1"/>
  <c r="R82" i="16" s="1"/>
  <c r="S82" i="16" s="1"/>
  <c r="T82" i="16" s="1"/>
  <c r="U82" i="16" s="1"/>
  <c r="V82" i="16" s="1"/>
  <c r="W82" i="16" s="1"/>
  <c r="X82" i="16" s="1"/>
  <c r="Y82" i="16" s="1"/>
  <c r="Z82" i="16" s="1"/>
  <c r="AA82" i="16" s="1"/>
  <c r="AB82" i="16" s="1"/>
  <c r="AC82" i="16" s="1"/>
  <c r="AD82" i="16" s="1"/>
  <c r="AE82" i="16" s="1"/>
  <c r="AF82" i="16" s="1"/>
  <c r="AG82" i="16" s="1"/>
  <c r="AH82" i="16" s="1"/>
  <c r="AI82" i="16" s="1"/>
  <c r="AJ82" i="16" s="1"/>
  <c r="AK82" i="16" s="1"/>
  <c r="AL82" i="16" s="1"/>
  <c r="I83" i="16" l="1"/>
  <c r="J83" i="16" s="1"/>
  <c r="K83" i="16" s="1"/>
  <c r="L83" i="16" s="1"/>
  <c r="M83" i="16" s="1"/>
  <c r="N83" i="16" s="1"/>
  <c r="O83" i="16" s="1"/>
  <c r="P83" i="16" s="1"/>
  <c r="Q83" i="16" s="1"/>
  <c r="R83" i="16" s="1"/>
  <c r="S83" i="16" s="1"/>
  <c r="T83" i="16" s="1"/>
  <c r="U83" i="16" s="1"/>
  <c r="V83" i="16" s="1"/>
  <c r="W83" i="16" s="1"/>
  <c r="X83" i="16" s="1"/>
  <c r="Y83" i="16" s="1"/>
  <c r="Z83" i="16" s="1"/>
  <c r="AA83" i="16" s="1"/>
  <c r="AB83" i="16" s="1"/>
  <c r="AC83" i="16" s="1"/>
  <c r="AD83" i="16" s="1"/>
  <c r="AE83" i="16" s="1"/>
  <c r="AF83" i="16" s="1"/>
  <c r="AG83" i="16" s="1"/>
  <c r="AH83" i="16" s="1"/>
  <c r="AI83" i="16" s="1"/>
  <c r="AJ83" i="16" s="1"/>
  <c r="AK83" i="16" s="1"/>
  <c r="AL83" i="16" s="1"/>
  <c r="H84" i="16"/>
  <c r="I84" i="16" l="1"/>
  <c r="J84" i="16" s="1"/>
  <c r="K84" i="16" s="1"/>
  <c r="L84" i="16" s="1"/>
  <c r="M84" i="16" s="1"/>
  <c r="N84" i="16" s="1"/>
  <c r="O84" i="16" s="1"/>
  <c r="P84" i="16" s="1"/>
  <c r="Q84" i="16" s="1"/>
  <c r="R84" i="16" s="1"/>
  <c r="S84" i="16" s="1"/>
  <c r="T84" i="16" s="1"/>
  <c r="U84" i="16" s="1"/>
  <c r="V84" i="16" s="1"/>
  <c r="W84" i="16" s="1"/>
  <c r="X84" i="16" s="1"/>
  <c r="Y84" i="16" s="1"/>
  <c r="Z84" i="16" s="1"/>
  <c r="AA84" i="16" s="1"/>
  <c r="AB84" i="16" s="1"/>
  <c r="AC84" i="16" s="1"/>
  <c r="AD84" i="16" s="1"/>
  <c r="AE84" i="16" s="1"/>
  <c r="AF84" i="16" s="1"/>
  <c r="AG84" i="16" s="1"/>
  <c r="AH84" i="16" s="1"/>
  <c r="AI84" i="16" s="1"/>
  <c r="AJ84" i="16" s="1"/>
  <c r="AK84" i="16" s="1"/>
  <c r="AL84" i="16" s="1"/>
  <c r="H85" i="16"/>
  <c r="H86" i="16" l="1"/>
  <c r="I85" i="16"/>
  <c r="J85" i="16" s="1"/>
  <c r="K85" i="16" s="1"/>
  <c r="L85" i="16" s="1"/>
  <c r="M85" i="16" s="1"/>
  <c r="N85" i="16" s="1"/>
  <c r="O85" i="16" s="1"/>
  <c r="P85" i="16" s="1"/>
  <c r="Q85" i="16" s="1"/>
  <c r="R85" i="16" s="1"/>
  <c r="S85" i="16" s="1"/>
  <c r="T85" i="16" s="1"/>
  <c r="U85" i="16" s="1"/>
  <c r="V85" i="16" s="1"/>
  <c r="W85" i="16" s="1"/>
  <c r="X85" i="16" s="1"/>
  <c r="Y85" i="16" s="1"/>
  <c r="Z85" i="16" s="1"/>
  <c r="AA85" i="16" s="1"/>
  <c r="AB85" i="16" s="1"/>
  <c r="AC85" i="16" s="1"/>
  <c r="AD85" i="16" s="1"/>
  <c r="AE85" i="16" s="1"/>
  <c r="AF85" i="16" s="1"/>
  <c r="AG85" i="16" s="1"/>
  <c r="AH85" i="16" s="1"/>
  <c r="AI85" i="16" s="1"/>
  <c r="AJ85" i="16" s="1"/>
  <c r="AK85" i="16" s="1"/>
  <c r="AL85" i="16" s="1"/>
  <c r="H87" i="16" l="1"/>
  <c r="I86" i="16"/>
  <c r="J86" i="16" s="1"/>
  <c r="K86" i="16" s="1"/>
  <c r="L86" i="16" s="1"/>
  <c r="M86" i="16" s="1"/>
  <c r="N86" i="16" s="1"/>
  <c r="O86" i="16" s="1"/>
  <c r="P86" i="16" s="1"/>
  <c r="Q86" i="16" s="1"/>
  <c r="R86" i="16" s="1"/>
  <c r="S86" i="16" s="1"/>
  <c r="T86" i="16" s="1"/>
  <c r="U86" i="16" s="1"/>
  <c r="V86" i="16" s="1"/>
  <c r="W86" i="16" s="1"/>
  <c r="X86" i="16" s="1"/>
  <c r="Y86" i="16" s="1"/>
  <c r="Z86" i="16" s="1"/>
  <c r="AA86" i="16" s="1"/>
  <c r="AB86" i="16" s="1"/>
  <c r="AC86" i="16" s="1"/>
  <c r="AD86" i="16" s="1"/>
  <c r="AE86" i="16" s="1"/>
  <c r="AF86" i="16" s="1"/>
  <c r="AG86" i="16" s="1"/>
  <c r="AH86" i="16" s="1"/>
  <c r="AI86" i="16" s="1"/>
  <c r="AJ86" i="16" s="1"/>
  <c r="AK86" i="16" s="1"/>
  <c r="AL86" i="16" s="1"/>
  <c r="H88" i="16" l="1"/>
  <c r="I87" i="16"/>
  <c r="J87" i="16" s="1"/>
  <c r="K87" i="16" s="1"/>
  <c r="L87" i="16" s="1"/>
  <c r="M87" i="16" s="1"/>
  <c r="N87" i="16" s="1"/>
  <c r="O87" i="16" s="1"/>
  <c r="P87" i="16" s="1"/>
  <c r="Q87" i="16" s="1"/>
  <c r="R87" i="16" s="1"/>
  <c r="S87" i="16" s="1"/>
  <c r="T87" i="16" s="1"/>
  <c r="U87" i="16" s="1"/>
  <c r="V87" i="16" s="1"/>
  <c r="W87" i="16" s="1"/>
  <c r="X87" i="16" s="1"/>
  <c r="Y87" i="16" s="1"/>
  <c r="Z87" i="16" s="1"/>
  <c r="AA87" i="16" s="1"/>
  <c r="AB87" i="16" s="1"/>
  <c r="AC87" i="16" s="1"/>
  <c r="AD87" i="16" s="1"/>
  <c r="AE87" i="16" s="1"/>
  <c r="AF87" i="16" s="1"/>
  <c r="AG87" i="16" s="1"/>
  <c r="AH87" i="16" s="1"/>
  <c r="AI87" i="16" s="1"/>
  <c r="AJ87" i="16" s="1"/>
  <c r="AK87" i="16" s="1"/>
  <c r="AL87" i="16" s="1"/>
  <c r="I88" i="16" l="1"/>
  <c r="J88" i="16" s="1"/>
  <c r="K88" i="16" s="1"/>
  <c r="L88" i="16" s="1"/>
  <c r="M88" i="16" s="1"/>
  <c r="N88" i="16" s="1"/>
  <c r="O88" i="16" s="1"/>
  <c r="P88" i="16" s="1"/>
  <c r="Q88" i="16" s="1"/>
  <c r="R88" i="16" s="1"/>
  <c r="S88" i="16" s="1"/>
  <c r="T88" i="16" s="1"/>
  <c r="U88" i="16" s="1"/>
  <c r="V88" i="16" s="1"/>
  <c r="W88" i="16" s="1"/>
  <c r="X88" i="16" s="1"/>
  <c r="Y88" i="16" s="1"/>
  <c r="Z88" i="16" s="1"/>
  <c r="AA88" i="16" s="1"/>
  <c r="AB88" i="16" s="1"/>
  <c r="AC88" i="16" s="1"/>
  <c r="AD88" i="16" s="1"/>
  <c r="AE88" i="16" s="1"/>
  <c r="AF88" i="16" s="1"/>
  <c r="AG88" i="16" s="1"/>
  <c r="AH88" i="16" s="1"/>
  <c r="AI88" i="16" s="1"/>
  <c r="AJ88" i="16" s="1"/>
  <c r="AK88" i="16" s="1"/>
  <c r="AL88" i="16" s="1"/>
  <c r="H89" i="16"/>
  <c r="I89" i="16" l="1"/>
  <c r="J89" i="16" s="1"/>
  <c r="K89" i="16" s="1"/>
  <c r="L89" i="16" s="1"/>
  <c r="M89" i="16" s="1"/>
  <c r="N89" i="16" s="1"/>
  <c r="O89" i="16" s="1"/>
  <c r="P89" i="16" s="1"/>
  <c r="Q89" i="16" s="1"/>
  <c r="R89" i="16" s="1"/>
  <c r="S89" i="16" s="1"/>
  <c r="T89" i="16" s="1"/>
  <c r="U89" i="16" s="1"/>
  <c r="V89" i="16" s="1"/>
  <c r="W89" i="16" s="1"/>
  <c r="X89" i="16" s="1"/>
  <c r="Y89" i="16" s="1"/>
  <c r="Z89" i="16" s="1"/>
  <c r="AA89" i="16" s="1"/>
  <c r="AB89" i="16" s="1"/>
  <c r="AC89" i="16" s="1"/>
  <c r="AD89" i="16" s="1"/>
  <c r="AE89" i="16" s="1"/>
  <c r="AF89" i="16" s="1"/>
  <c r="AG89" i="16" s="1"/>
  <c r="AH89" i="16" s="1"/>
  <c r="AI89" i="16" s="1"/>
  <c r="AJ89" i="16" s="1"/>
  <c r="AK89" i="16" s="1"/>
  <c r="AL89" i="16" s="1"/>
  <c r="H90" i="16"/>
  <c r="H91" i="16" l="1"/>
  <c r="I90" i="16"/>
  <c r="J90" i="16" s="1"/>
  <c r="K90" i="16" s="1"/>
  <c r="L90" i="16" s="1"/>
  <c r="M90" i="16" s="1"/>
  <c r="N90" i="16" s="1"/>
  <c r="O90" i="16" s="1"/>
  <c r="P90" i="16" s="1"/>
  <c r="Q90" i="16" s="1"/>
  <c r="R90" i="16" s="1"/>
  <c r="S90" i="16" s="1"/>
  <c r="T90" i="16" s="1"/>
  <c r="U90" i="16" s="1"/>
  <c r="V90" i="16" s="1"/>
  <c r="W90" i="16" s="1"/>
  <c r="X90" i="16" s="1"/>
  <c r="Y90" i="16" s="1"/>
  <c r="Z90" i="16" s="1"/>
  <c r="AA90" i="16" s="1"/>
  <c r="AB90" i="16" s="1"/>
  <c r="AC90" i="16" s="1"/>
  <c r="AD90" i="16" s="1"/>
  <c r="AE90" i="16" s="1"/>
  <c r="AF90" i="16" s="1"/>
  <c r="AG90" i="16" s="1"/>
  <c r="AH90" i="16" s="1"/>
  <c r="AI90" i="16" s="1"/>
  <c r="AJ90" i="16" s="1"/>
  <c r="AK90" i="16" s="1"/>
  <c r="AL90" i="16" s="1"/>
  <c r="H92" i="16" l="1"/>
  <c r="I91" i="16"/>
  <c r="J91" i="16" s="1"/>
  <c r="K91" i="16" s="1"/>
  <c r="L91" i="16" s="1"/>
  <c r="M91" i="16" s="1"/>
  <c r="N91" i="16" s="1"/>
  <c r="O91" i="16" s="1"/>
  <c r="P91" i="16" s="1"/>
  <c r="Q91" i="16" s="1"/>
  <c r="R91" i="16" s="1"/>
  <c r="S91" i="16" s="1"/>
  <c r="T91" i="16" s="1"/>
  <c r="U91" i="16" s="1"/>
  <c r="V91" i="16" s="1"/>
  <c r="W91" i="16" s="1"/>
  <c r="X91" i="16" s="1"/>
  <c r="Y91" i="16" s="1"/>
  <c r="Z91" i="16" s="1"/>
  <c r="AA91" i="16" s="1"/>
  <c r="AB91" i="16" s="1"/>
  <c r="AC91" i="16" s="1"/>
  <c r="AD91" i="16" s="1"/>
  <c r="AE91" i="16" s="1"/>
  <c r="AF91" i="16" s="1"/>
  <c r="AG91" i="16" s="1"/>
  <c r="AH91" i="16" s="1"/>
  <c r="AI91" i="16" s="1"/>
  <c r="AJ91" i="16" s="1"/>
  <c r="AK91" i="16" s="1"/>
  <c r="AL91" i="16" s="1"/>
  <c r="H93" i="16" l="1"/>
  <c r="I92" i="16"/>
  <c r="J92" i="16" s="1"/>
  <c r="K92" i="16" s="1"/>
  <c r="L92" i="16" s="1"/>
  <c r="M92" i="16" s="1"/>
  <c r="N92" i="16" s="1"/>
  <c r="O92" i="16" s="1"/>
  <c r="P92" i="16" s="1"/>
  <c r="Q92" i="16" s="1"/>
  <c r="R92" i="16" s="1"/>
  <c r="S92" i="16" s="1"/>
  <c r="T92" i="16" s="1"/>
  <c r="U92" i="16" s="1"/>
  <c r="V92" i="16" s="1"/>
  <c r="W92" i="16" s="1"/>
  <c r="X92" i="16" s="1"/>
  <c r="Y92" i="16" s="1"/>
  <c r="Z92" i="16" s="1"/>
  <c r="AA92" i="16" s="1"/>
  <c r="AB92" i="16" s="1"/>
  <c r="AC92" i="16" s="1"/>
  <c r="AD92" i="16" s="1"/>
  <c r="AE92" i="16" s="1"/>
  <c r="AF92" i="16" s="1"/>
  <c r="AG92" i="16" s="1"/>
  <c r="AH92" i="16" s="1"/>
  <c r="AI92" i="16" s="1"/>
  <c r="AJ92" i="16" s="1"/>
  <c r="AK92" i="16" s="1"/>
  <c r="AL92" i="16" s="1"/>
  <c r="I93" i="16" l="1"/>
  <c r="J93" i="16" s="1"/>
  <c r="K93" i="16" s="1"/>
  <c r="L93" i="16" s="1"/>
  <c r="M93" i="16" s="1"/>
  <c r="N93" i="16" s="1"/>
  <c r="O93" i="16" s="1"/>
  <c r="P93" i="16" s="1"/>
  <c r="Q93" i="16" s="1"/>
  <c r="R93" i="16" s="1"/>
  <c r="S93" i="16" s="1"/>
  <c r="T93" i="16" s="1"/>
  <c r="U93" i="16" s="1"/>
  <c r="V93" i="16" s="1"/>
  <c r="W93" i="16" s="1"/>
  <c r="X93" i="16" s="1"/>
  <c r="Y93" i="16" s="1"/>
  <c r="Z93" i="16" s="1"/>
  <c r="AA93" i="16" s="1"/>
  <c r="AB93" i="16" s="1"/>
  <c r="AC93" i="16" s="1"/>
  <c r="AD93" i="16" s="1"/>
  <c r="AE93" i="16" s="1"/>
  <c r="AF93" i="16" s="1"/>
  <c r="AG93" i="16" s="1"/>
  <c r="AH93" i="16" s="1"/>
  <c r="AI93" i="16" s="1"/>
  <c r="AJ93" i="16" s="1"/>
  <c r="AK93" i="16" s="1"/>
  <c r="AL93" i="16" s="1"/>
  <c r="H94" i="16"/>
  <c r="I94" i="16" l="1"/>
  <c r="J94" i="16" s="1"/>
  <c r="K94" i="16" s="1"/>
  <c r="L94" i="16" s="1"/>
  <c r="M94" i="16" s="1"/>
  <c r="N94" i="16" s="1"/>
  <c r="O94" i="16" s="1"/>
  <c r="P94" i="16" s="1"/>
  <c r="Q94" i="16" s="1"/>
  <c r="R94" i="16" s="1"/>
  <c r="S94" i="16" s="1"/>
  <c r="T94" i="16" s="1"/>
  <c r="U94" i="16" s="1"/>
  <c r="V94" i="16" s="1"/>
  <c r="W94" i="16" s="1"/>
  <c r="X94" i="16" s="1"/>
  <c r="Y94" i="16" s="1"/>
  <c r="Z94" i="16" s="1"/>
  <c r="AA94" i="16" s="1"/>
  <c r="AB94" i="16" s="1"/>
  <c r="AC94" i="16" s="1"/>
  <c r="AD94" i="16" s="1"/>
  <c r="AE94" i="16" s="1"/>
  <c r="AF94" i="16" s="1"/>
  <c r="AG94" i="16" s="1"/>
  <c r="AH94" i="16" s="1"/>
  <c r="AI94" i="16" s="1"/>
  <c r="AJ94" i="16" s="1"/>
  <c r="AK94" i="16" s="1"/>
  <c r="AL94" i="16" s="1"/>
  <c r="H95" i="16"/>
  <c r="H96" i="16" l="1"/>
  <c r="I95" i="16"/>
  <c r="J95" i="16" s="1"/>
  <c r="K95" i="16" s="1"/>
  <c r="L95" i="16" s="1"/>
  <c r="M95" i="16" s="1"/>
  <c r="N95" i="16" s="1"/>
  <c r="O95" i="16" s="1"/>
  <c r="P95" i="16" s="1"/>
  <c r="Q95" i="16" s="1"/>
  <c r="R95" i="16" s="1"/>
  <c r="S95" i="16" s="1"/>
  <c r="T95" i="16" s="1"/>
  <c r="U95" i="16" s="1"/>
  <c r="V95" i="16" s="1"/>
  <c r="W95" i="16" s="1"/>
  <c r="X95" i="16" s="1"/>
  <c r="Y95" i="16" s="1"/>
  <c r="Z95" i="16" s="1"/>
  <c r="AA95" i="16" s="1"/>
  <c r="AB95" i="16" s="1"/>
  <c r="AC95" i="16" s="1"/>
  <c r="AD95" i="16" s="1"/>
  <c r="AE95" i="16" s="1"/>
  <c r="AF95" i="16" s="1"/>
  <c r="AG95" i="16" s="1"/>
  <c r="AH95" i="16" s="1"/>
  <c r="AI95" i="16" s="1"/>
  <c r="AJ95" i="16" s="1"/>
  <c r="AK95" i="16" s="1"/>
  <c r="AL95" i="16" s="1"/>
  <c r="H97" i="16" l="1"/>
  <c r="I96" i="16"/>
  <c r="J96" i="16" s="1"/>
  <c r="K96" i="16" s="1"/>
  <c r="L96" i="16" s="1"/>
  <c r="M96" i="16" s="1"/>
  <c r="N96" i="16" s="1"/>
  <c r="O96" i="16" s="1"/>
  <c r="P96" i="16" s="1"/>
  <c r="Q96" i="16" s="1"/>
  <c r="R96" i="16" s="1"/>
  <c r="S96" i="16" s="1"/>
  <c r="T96" i="16" s="1"/>
  <c r="U96" i="16" s="1"/>
  <c r="V96" i="16" s="1"/>
  <c r="W96" i="16" s="1"/>
  <c r="X96" i="16" s="1"/>
  <c r="Y96" i="16" s="1"/>
  <c r="Z96" i="16" s="1"/>
  <c r="AA96" i="16" s="1"/>
  <c r="AB96" i="16" s="1"/>
  <c r="AC96" i="16" s="1"/>
  <c r="AD96" i="16" s="1"/>
  <c r="AE96" i="16" s="1"/>
  <c r="AF96" i="16" s="1"/>
  <c r="AG96" i="16" s="1"/>
  <c r="AH96" i="16" s="1"/>
  <c r="AI96" i="16" s="1"/>
  <c r="AJ96" i="16" s="1"/>
  <c r="AK96" i="16" s="1"/>
  <c r="AL96" i="16" s="1"/>
  <c r="I97" i="16" l="1"/>
  <c r="J97" i="16" s="1"/>
  <c r="K97" i="16" s="1"/>
  <c r="L97" i="16" s="1"/>
  <c r="M97" i="16" s="1"/>
  <c r="N97" i="16" s="1"/>
  <c r="O97" i="16" s="1"/>
  <c r="P97" i="16" s="1"/>
  <c r="Q97" i="16" s="1"/>
  <c r="R97" i="16" s="1"/>
  <c r="S97" i="16" s="1"/>
  <c r="T97" i="16" s="1"/>
  <c r="U97" i="16" s="1"/>
  <c r="V97" i="16" s="1"/>
  <c r="W97" i="16" s="1"/>
  <c r="X97" i="16" s="1"/>
  <c r="Y97" i="16" s="1"/>
  <c r="Z97" i="16" s="1"/>
  <c r="AA97" i="16" s="1"/>
  <c r="AB97" i="16" s="1"/>
  <c r="AC97" i="16" s="1"/>
  <c r="AD97" i="16" s="1"/>
  <c r="AE97" i="16" s="1"/>
  <c r="AF97" i="16" s="1"/>
  <c r="AG97" i="16" s="1"/>
  <c r="AH97" i="16" s="1"/>
  <c r="AI97" i="16" s="1"/>
  <c r="AJ97" i="16" s="1"/>
  <c r="AK97" i="16" s="1"/>
  <c r="AL97" i="16" s="1"/>
  <c r="H98" i="16"/>
  <c r="I98" i="16" s="1"/>
  <c r="J98" i="16" s="1"/>
  <c r="K98" i="16" s="1"/>
  <c r="L98" i="16" s="1"/>
  <c r="M98" i="16" s="1"/>
  <c r="N98" i="16" s="1"/>
  <c r="O98" i="16" s="1"/>
  <c r="P98" i="16" s="1"/>
  <c r="Q98" i="16" s="1"/>
  <c r="R98" i="16" s="1"/>
  <c r="S98" i="16" s="1"/>
  <c r="T98" i="16" s="1"/>
  <c r="U98" i="16" s="1"/>
  <c r="V98" i="16" s="1"/>
  <c r="W98" i="16" s="1"/>
  <c r="X98" i="16" s="1"/>
  <c r="Y98" i="16" s="1"/>
  <c r="Z98" i="16" s="1"/>
  <c r="AA98" i="16" s="1"/>
  <c r="AB98" i="16" s="1"/>
  <c r="AC98" i="16" s="1"/>
  <c r="AD98" i="16" s="1"/>
  <c r="AE98" i="16" s="1"/>
  <c r="AF98" i="16" s="1"/>
  <c r="AG98" i="16" s="1"/>
  <c r="AH98" i="16" s="1"/>
  <c r="AI98" i="16" s="1"/>
  <c r="AJ98" i="16" s="1"/>
  <c r="AK98" i="16" s="1"/>
  <c r="AL98" i="16" s="1"/>
</calcChain>
</file>

<file path=xl/sharedStrings.xml><?xml version="1.0" encoding="utf-8"?>
<sst xmlns="http://schemas.openxmlformats.org/spreadsheetml/2006/main" count="848" uniqueCount="523">
  <si>
    <t xml:space="preserve">REQUISICIÓN DE COMPRA Y ALMACEN </t>
  </si>
  <si>
    <t>TOTAL</t>
  </si>
  <si>
    <t>Proveedor</t>
  </si>
  <si>
    <t>Total</t>
  </si>
  <si>
    <t>IVA</t>
  </si>
  <si>
    <t>Utilidad</t>
  </si>
  <si>
    <t xml:space="preserve">Código                      </t>
  </si>
  <si>
    <t xml:space="preserve">  Descripción </t>
  </si>
  <si>
    <t>PRE-COTIZACIÓN</t>
  </si>
  <si>
    <t>Unidad de Medida</t>
  </si>
  <si>
    <t>Costo Unitario</t>
  </si>
  <si>
    <t>Subtotal</t>
  </si>
  <si>
    <t>Rubro</t>
  </si>
  <si>
    <t>Subtotal Producto</t>
  </si>
  <si>
    <t>IVA $</t>
  </si>
  <si>
    <t>Descuento</t>
  </si>
  <si>
    <t>Factura</t>
  </si>
  <si>
    <t>Personal</t>
  </si>
  <si>
    <t/>
  </si>
  <si>
    <t>Impuesto</t>
  </si>
  <si>
    <t>Proveedores</t>
  </si>
  <si>
    <t>No. Pieza Almacen</t>
  </si>
  <si>
    <t>Proveedor 2</t>
  </si>
  <si>
    <t>SYSCOM</t>
  </si>
  <si>
    <t>CT</t>
  </si>
  <si>
    <t>CVA</t>
  </si>
  <si>
    <t>LUMI</t>
  </si>
  <si>
    <t>ROMAN</t>
  </si>
  <si>
    <t>Tipo de factura</t>
  </si>
  <si>
    <t>Provedor</t>
  </si>
  <si>
    <t>Folio de Levantamiento:</t>
  </si>
  <si>
    <t>Fecha Levantamiento:</t>
  </si>
  <si>
    <t>Tipo de Comprobante</t>
  </si>
  <si>
    <t>Responsable de Proyecto:</t>
  </si>
  <si>
    <t>Descripción Breve del Proyecto:</t>
  </si>
  <si>
    <t>Cliente:</t>
  </si>
  <si>
    <t>Dirección:</t>
  </si>
  <si>
    <t>Contacto:</t>
  </si>
  <si>
    <t>Teléfono:</t>
  </si>
  <si>
    <t>Tipo de Comprobante:</t>
  </si>
  <si>
    <t>Razón Social:</t>
  </si>
  <si>
    <t>RFC:</t>
  </si>
  <si>
    <t>Piezas Requeridas</t>
  </si>
  <si>
    <t>Descripción del Proyecto:</t>
  </si>
  <si>
    <t>Responsable del Proyecto:</t>
  </si>
  <si>
    <t>Fecha de Levantamiento:</t>
  </si>
  <si>
    <t>COTIZACIÓN</t>
  </si>
  <si>
    <t>No. Pieza Compra</t>
  </si>
  <si>
    <t>Proveedor 1</t>
  </si>
  <si>
    <t>$ Compra Proveedor 1</t>
  </si>
  <si>
    <t>$ Compra Proveedor 2</t>
  </si>
  <si>
    <t>Subtotal Compra Proveedor 2</t>
  </si>
  <si>
    <t>Subtotal Compra Proveedor 1</t>
  </si>
  <si>
    <t>Total Piezas Surtidas</t>
  </si>
  <si>
    <t>Proveedor 3</t>
  </si>
  <si>
    <t>SERVICIO INTERNO</t>
  </si>
  <si>
    <t>Folio Cotización Alegra:</t>
  </si>
  <si>
    <t>PRODUCTOS</t>
  </si>
  <si>
    <t>Comparar</t>
  </si>
  <si>
    <t>SERVICIO EXTERNO</t>
  </si>
  <si>
    <t>ITEM</t>
  </si>
  <si>
    <t>Servicio</t>
  </si>
  <si>
    <t>Firma /Sello de Entrega</t>
  </si>
  <si>
    <t>Firma del Cliente (Incluir Nombre,Fecha,Sello)</t>
  </si>
  <si>
    <t>FOLIO:</t>
  </si>
  <si>
    <t xml:space="preserve">         Fecha de Inicio del Proyecto</t>
  </si>
  <si>
    <t>Fecha de Termino del Proyecto</t>
  </si>
  <si>
    <t>Equipo</t>
  </si>
  <si>
    <t>Luxemburgo 70  Frac.Bosques Del Pilar   Puebla.Pue C.P.72310</t>
  </si>
  <si>
    <t>ENTREGABLE</t>
  </si>
  <si>
    <t>DESCRIPCIÓN</t>
  </si>
  <si>
    <t>Proyecto:</t>
  </si>
  <si>
    <t>CLIENTE:</t>
  </si>
  <si>
    <t>TELÉFONO:</t>
  </si>
  <si>
    <t>FECHA:</t>
  </si>
  <si>
    <t xml:space="preserve">Por medio de la presente brindamos la información y evidencia fotográfica con la cual hacemos constar que </t>
  </si>
  <si>
    <t>el proyecto realizado y solicitado de acuerdo a las especificaciones y necesidades planteadas por el cliente.</t>
  </si>
  <si>
    <t>Por lo que agradecemos su verificación y liberación.</t>
  </si>
  <si>
    <t>Público General</t>
  </si>
  <si>
    <t>DATOS FISCALES:</t>
  </si>
  <si>
    <t>Esteban Diéguez Mejia</t>
  </si>
  <si>
    <t>Esteban Diéguez Hernández</t>
  </si>
  <si>
    <t>Alejandro Méndez</t>
  </si>
  <si>
    <t>Pieza</t>
  </si>
  <si>
    <t>Metro</t>
  </si>
  <si>
    <t>DATOS PROYECTO:</t>
  </si>
  <si>
    <t>RUBROS DEL PROYECTO:</t>
  </si>
  <si>
    <t>IVA DEL SUBTOTAL$</t>
  </si>
  <si>
    <t>Precio  Unitario de Venta Antes IVA</t>
  </si>
  <si>
    <t>Precio  Unitario de Venta Despues IVA</t>
  </si>
  <si>
    <t>TIPO DE COMPROBANTE SOLICITADO</t>
  </si>
  <si>
    <t>Precio Unitario con Descuento Después de IVA</t>
  </si>
  <si>
    <t>FACTURA ELECTRÓNICA</t>
  </si>
  <si>
    <t>PRODUCTO VOZ</t>
  </si>
  <si>
    <t>PRODUCTO COMPUTO</t>
  </si>
  <si>
    <t>PRODUCTO CCTV</t>
  </si>
  <si>
    <t>PRODUCTO DATOS</t>
  </si>
  <si>
    <t>PRODUCTO CANALIZACIÓN</t>
  </si>
  <si>
    <t>SERVICIO CCTV EXT</t>
  </si>
  <si>
    <t>SERVICIO VOZ EXT</t>
  </si>
  <si>
    <t>SERVICIO DATOS EXT</t>
  </si>
  <si>
    <t>SERVICIO INFRAESTRUCTURA EXT</t>
  </si>
  <si>
    <t>SERVICIO CANALIZACIÓN EXT</t>
  </si>
  <si>
    <t>SERVICIO REPARACION EXT</t>
  </si>
  <si>
    <t>SERVICIO MANTENIMIENTO EXT</t>
  </si>
  <si>
    <t>SERVICIO ENERGÍA EXT</t>
  </si>
  <si>
    <t>DADCALI</t>
  </si>
  <si>
    <t>OTRO</t>
  </si>
  <si>
    <t>Dirección Fiscal:</t>
  </si>
  <si>
    <t>E-Mail</t>
  </si>
  <si>
    <t xml:space="preserve">Teléfono: </t>
  </si>
  <si>
    <t xml:space="preserve">Uso del Comprobante: </t>
  </si>
  <si>
    <t>Uso del Comprobante</t>
  </si>
  <si>
    <t>Gastos en General</t>
  </si>
  <si>
    <t>Adquisición de Mercancia</t>
  </si>
  <si>
    <t>CONCEPTO</t>
  </si>
  <si>
    <t>CODIGO</t>
  </si>
  <si>
    <t>Menor a 3 Metros</t>
  </si>
  <si>
    <t>Mayor a 3 Metros</t>
  </si>
  <si>
    <t>Menor a 3 Metros PG</t>
  </si>
  <si>
    <t>Mayor a 3 Metros PG</t>
  </si>
  <si>
    <t>Mano de obra para instalación de tubería conduit pared delgada de  1/2" soportada.</t>
  </si>
  <si>
    <t>-3MOITCPD1.2</t>
  </si>
  <si>
    <r>
      <t>+3</t>
    </r>
    <r>
      <rPr>
        <b/>
        <sz val="10"/>
        <color rgb="FF000000"/>
        <rFont val="Calibri"/>
        <family val="2"/>
        <scheme val="minor"/>
      </rPr>
      <t>MOITCPD1.2</t>
    </r>
  </si>
  <si>
    <r>
      <t>PG-3</t>
    </r>
    <r>
      <rPr>
        <b/>
        <sz val="10"/>
        <color rgb="FF000000"/>
        <rFont val="Calibri"/>
        <family val="2"/>
        <scheme val="minor"/>
      </rPr>
      <t>MOITCPD1.2</t>
    </r>
  </si>
  <si>
    <r>
      <t>PG+3</t>
    </r>
    <r>
      <rPr>
        <b/>
        <sz val="10"/>
        <color rgb="FF000000"/>
        <rFont val="Calibri"/>
        <family val="2"/>
        <scheme val="minor"/>
      </rPr>
      <t>MOITCPD1.2</t>
    </r>
  </si>
  <si>
    <t>Mano de obra para instalación de tubería conduit pared delgada  de  3/4" soportada.</t>
  </si>
  <si>
    <t>-3MOITCPD3.4</t>
  </si>
  <si>
    <r>
      <t>+3</t>
    </r>
    <r>
      <rPr>
        <b/>
        <sz val="10"/>
        <color rgb="FF000000"/>
        <rFont val="Calibri"/>
        <family val="2"/>
        <scheme val="minor"/>
      </rPr>
      <t>MOITCPD3.4</t>
    </r>
  </si>
  <si>
    <r>
      <t>PG-3</t>
    </r>
    <r>
      <rPr>
        <b/>
        <sz val="10"/>
        <color rgb="FF000000"/>
        <rFont val="Calibri"/>
        <family val="2"/>
        <scheme val="minor"/>
      </rPr>
      <t>MOITCPD3.4</t>
    </r>
  </si>
  <si>
    <r>
      <t>PG+3</t>
    </r>
    <r>
      <rPr>
        <b/>
        <sz val="10"/>
        <color rgb="FF000000"/>
        <rFont val="Calibri"/>
        <family val="2"/>
        <scheme val="minor"/>
      </rPr>
      <t xml:space="preserve"> MOITCPD3.4</t>
    </r>
  </si>
  <si>
    <t>Mano de obra para instalación de tubería conduit pared delgada de  1" soportada.</t>
  </si>
  <si>
    <t>-3MOITCPD1</t>
  </si>
  <si>
    <r>
      <t>+3</t>
    </r>
    <r>
      <rPr>
        <b/>
        <sz val="10"/>
        <color rgb="FF000000"/>
        <rFont val="Calibri"/>
        <family val="2"/>
        <scheme val="minor"/>
      </rPr>
      <t>MOITCPD1</t>
    </r>
  </si>
  <si>
    <r>
      <t>PG-3</t>
    </r>
    <r>
      <rPr>
        <b/>
        <sz val="10"/>
        <color rgb="FF000000"/>
        <rFont val="Calibri"/>
        <family val="2"/>
        <scheme val="minor"/>
      </rPr>
      <t>MOITCPD1</t>
    </r>
  </si>
  <si>
    <r>
      <t>PG+3</t>
    </r>
    <r>
      <rPr>
        <b/>
        <sz val="10"/>
        <color rgb="FF000000"/>
        <rFont val="Calibri"/>
        <family val="2"/>
        <scheme val="minor"/>
      </rPr>
      <t>MOITCPD1</t>
    </r>
  </si>
  <si>
    <t xml:space="preserve">Mano de obra para instalación de tubería conduit pared delgada de  1 1/4" soportada. </t>
  </si>
  <si>
    <t>-3MOITCPD1.1.4</t>
  </si>
  <si>
    <t>+3MOITCPD1.1.4</t>
  </si>
  <si>
    <t>PG-3MOITCPD1.1.4</t>
  </si>
  <si>
    <t>PG+3MOITCPD1.1.4</t>
  </si>
  <si>
    <t>Mano de obra para instalación de tubería conduit pared delgada  de 1  1/2" soportada.</t>
  </si>
  <si>
    <t>-3MOITCPD1.1.2</t>
  </si>
  <si>
    <t>+3MOITCPD1.1.2</t>
  </si>
  <si>
    <t>PG-3MOITCPD1.1.2</t>
  </si>
  <si>
    <r>
      <t>PG+3</t>
    </r>
    <r>
      <rPr>
        <b/>
        <sz val="10"/>
        <color rgb="FF000000"/>
        <rFont val="Calibri"/>
        <family val="2"/>
        <scheme val="minor"/>
      </rPr>
      <t>MOITCPD1.1.2</t>
    </r>
  </si>
  <si>
    <r>
      <t>Mano</t>
    </r>
    <r>
      <rPr>
        <sz val="11"/>
        <color rgb="FF000000"/>
        <rFont val="Calibri"/>
        <family val="2"/>
        <scheme val="minor"/>
      </rPr>
      <t xml:space="preserve"> de obra para instalación de tubería conduit pared delgada de  2" soportada.</t>
    </r>
  </si>
  <si>
    <t>-3MOITCPD2</t>
  </si>
  <si>
    <t>+3MOITCPD2</t>
  </si>
  <si>
    <t>PG-3MOITCPD2</t>
  </si>
  <si>
    <r>
      <t>PG+3</t>
    </r>
    <r>
      <rPr>
        <b/>
        <sz val="10"/>
        <color rgb="FF000000"/>
        <rFont val="Calibri"/>
        <family val="2"/>
        <scheme val="minor"/>
      </rPr>
      <t>MOITCPD2</t>
    </r>
  </si>
  <si>
    <t xml:space="preserve">Mano de obra para instalación de tubería conduit pared gruesa de  1/2" soportada.  </t>
  </si>
  <si>
    <t>-3MOITCPG1.2</t>
  </si>
  <si>
    <t>+3MOITCPG1.2</t>
  </si>
  <si>
    <t>PG-3MOITCPG1.2</t>
  </si>
  <si>
    <t>PG+3MOITCPG1.2</t>
  </si>
  <si>
    <t>Mano de obra para instalación de tubería conduit pared gruesa de  3/4" soportada.</t>
  </si>
  <si>
    <t>-3MOITCPG3.4</t>
  </si>
  <si>
    <t>+3MOITCPG3.4</t>
  </si>
  <si>
    <t>PG-3MOITCPG3.4</t>
  </si>
  <si>
    <t>PG+3MOITCPG3.4</t>
  </si>
  <si>
    <t xml:space="preserve">Mano de obra para instalación de tubería conduit pared gruesa de  1" soportada. </t>
  </si>
  <si>
    <t>-3MOITCPG1</t>
  </si>
  <si>
    <r>
      <t>+3</t>
    </r>
    <r>
      <rPr>
        <b/>
        <sz val="10"/>
        <color rgb="FF000000"/>
        <rFont val="Calibri"/>
        <family val="2"/>
        <scheme val="minor"/>
      </rPr>
      <t>MOITCPG1</t>
    </r>
  </si>
  <si>
    <r>
      <t>PG-3</t>
    </r>
    <r>
      <rPr>
        <b/>
        <sz val="10"/>
        <color rgb="FF000000"/>
        <rFont val="Calibri"/>
        <family val="2"/>
        <scheme val="minor"/>
      </rPr>
      <t>MOITCPG1</t>
    </r>
  </si>
  <si>
    <r>
      <t>PG+3</t>
    </r>
    <r>
      <rPr>
        <b/>
        <sz val="10"/>
        <color rgb="FF000000"/>
        <rFont val="Calibri"/>
        <family val="2"/>
        <scheme val="minor"/>
      </rPr>
      <t>MOITCPG1</t>
    </r>
  </si>
  <si>
    <t xml:space="preserve">Mano de obra para instalación de tubería conduit pared gruesa de  1 1/4" soportada.  </t>
  </si>
  <si>
    <r>
      <t>-3</t>
    </r>
    <r>
      <rPr>
        <b/>
        <sz val="10"/>
        <color rgb="FF000000"/>
        <rFont val="Calibri"/>
        <family val="2"/>
        <scheme val="minor"/>
      </rPr>
      <t>MOITCPG1.1.4</t>
    </r>
  </si>
  <si>
    <r>
      <t>+3</t>
    </r>
    <r>
      <rPr>
        <b/>
        <sz val="10"/>
        <color rgb="FF000000"/>
        <rFont val="Calibri"/>
        <family val="2"/>
        <scheme val="minor"/>
      </rPr>
      <t>MOITCPG1.1.4</t>
    </r>
  </si>
  <si>
    <r>
      <t>PG-3</t>
    </r>
    <r>
      <rPr>
        <b/>
        <sz val="10"/>
        <color rgb="FF000000"/>
        <rFont val="Calibri"/>
        <family val="2"/>
        <scheme val="minor"/>
      </rPr>
      <t>MOITCPG1.1.4</t>
    </r>
  </si>
  <si>
    <r>
      <t>PG+3</t>
    </r>
    <r>
      <rPr>
        <b/>
        <sz val="10"/>
        <color rgb="FF000000"/>
        <rFont val="Calibri"/>
        <family val="2"/>
        <scheme val="minor"/>
      </rPr>
      <t>MOITCPG1.1.4</t>
    </r>
  </si>
  <si>
    <t>Mano de obra para instalación de tubería conduit pared gruesa de 1  1/2" soportada.</t>
  </si>
  <si>
    <t>-3MOITCPG1.1.2</t>
  </si>
  <si>
    <r>
      <t>+3</t>
    </r>
    <r>
      <rPr>
        <b/>
        <sz val="10"/>
        <color rgb="FF000000"/>
        <rFont val="Calibri"/>
        <family val="2"/>
        <scheme val="minor"/>
      </rPr>
      <t>MOITCPG1.1.2</t>
    </r>
  </si>
  <si>
    <r>
      <t>PG-3</t>
    </r>
    <r>
      <rPr>
        <b/>
        <sz val="10"/>
        <color rgb="FF000000"/>
        <rFont val="Calibri"/>
        <family val="2"/>
        <scheme val="minor"/>
      </rPr>
      <t>MOITCPG1.1.2</t>
    </r>
  </si>
  <si>
    <r>
      <t>PG+3</t>
    </r>
    <r>
      <rPr>
        <b/>
        <sz val="10"/>
        <color rgb="FF000000"/>
        <rFont val="Calibri"/>
        <family val="2"/>
        <scheme val="minor"/>
      </rPr>
      <t>MOITCPG1.1.2</t>
    </r>
  </si>
  <si>
    <t>Mano de obra para instalación de tubería conduit pared gruesa de  2" soportada.</t>
  </si>
  <si>
    <t>-3MOITCPG2</t>
  </si>
  <si>
    <r>
      <t>+3</t>
    </r>
    <r>
      <rPr>
        <b/>
        <sz val="10"/>
        <color rgb="FF000000"/>
        <rFont val="Calibri"/>
        <family val="2"/>
        <scheme val="minor"/>
      </rPr>
      <t>MOITCPG2</t>
    </r>
  </si>
  <si>
    <r>
      <t>PG-3</t>
    </r>
    <r>
      <rPr>
        <b/>
        <sz val="10"/>
        <color rgb="FF000000"/>
        <rFont val="Calibri"/>
        <family val="2"/>
        <scheme val="minor"/>
      </rPr>
      <t>MOITCPG2</t>
    </r>
  </si>
  <si>
    <r>
      <t>PG+3</t>
    </r>
    <r>
      <rPr>
        <b/>
        <sz val="10"/>
        <color rgb="FF000000"/>
        <rFont val="Calibri"/>
        <family val="2"/>
        <scheme val="minor"/>
      </rPr>
      <t>MOITCPG2</t>
    </r>
  </si>
  <si>
    <t>Mano de obra para cableado de cable unipolar cal .12 y 10 awg.</t>
  </si>
  <si>
    <t>-3MOCCU.12.10</t>
  </si>
  <si>
    <r>
      <t>+3</t>
    </r>
    <r>
      <rPr>
        <b/>
        <sz val="10"/>
        <color rgb="FF000000"/>
        <rFont val="Calibri"/>
        <family val="2"/>
        <scheme val="minor"/>
      </rPr>
      <t>MOCCU.12.10</t>
    </r>
  </si>
  <si>
    <r>
      <t>PG-3</t>
    </r>
    <r>
      <rPr>
        <b/>
        <sz val="10"/>
        <color rgb="FF000000"/>
        <rFont val="Calibri"/>
        <family val="2"/>
        <scheme val="minor"/>
      </rPr>
      <t>MOCCU.12.10</t>
    </r>
  </si>
  <si>
    <r>
      <t>PG+3</t>
    </r>
    <r>
      <rPr>
        <b/>
        <sz val="10"/>
        <color rgb="FF000000"/>
        <rFont val="Calibri"/>
        <family val="2"/>
        <scheme val="minor"/>
      </rPr>
      <t>MOCCU.12.10</t>
    </r>
  </si>
  <si>
    <t>Mano de obra para cableado de cable unipolar cal .8 y 6 awg.</t>
  </si>
  <si>
    <t>-3MOCCU.8.6</t>
  </si>
  <si>
    <r>
      <t>+3</t>
    </r>
    <r>
      <rPr>
        <b/>
        <sz val="10"/>
        <color rgb="FF000000"/>
        <rFont val="Calibri"/>
        <family val="2"/>
        <scheme val="minor"/>
      </rPr>
      <t>MOCCU.8.6</t>
    </r>
  </si>
  <si>
    <r>
      <t>PG-3</t>
    </r>
    <r>
      <rPr>
        <b/>
        <sz val="10"/>
        <color rgb="FF000000"/>
        <rFont val="Calibri"/>
        <family val="2"/>
        <scheme val="minor"/>
      </rPr>
      <t>MOCCU.8.6</t>
    </r>
  </si>
  <si>
    <r>
      <t>PG+3</t>
    </r>
    <r>
      <rPr>
        <b/>
        <sz val="10"/>
        <color rgb="FF000000"/>
        <rFont val="Calibri"/>
        <family val="2"/>
        <scheme val="minor"/>
      </rPr>
      <t>MOCCU.8.6</t>
    </r>
  </si>
  <si>
    <t>Mano de obra para cableado de cable unipolar cal .4  awg.</t>
  </si>
  <si>
    <t>-3MOCCU.4</t>
  </si>
  <si>
    <r>
      <t>+3</t>
    </r>
    <r>
      <rPr>
        <b/>
        <sz val="10"/>
        <color rgb="FF000000"/>
        <rFont val="Calibri"/>
        <family val="2"/>
        <scheme val="minor"/>
      </rPr>
      <t>MOCCU.4</t>
    </r>
  </si>
  <si>
    <r>
      <t>PG-3</t>
    </r>
    <r>
      <rPr>
        <b/>
        <sz val="10"/>
        <color rgb="FF000000"/>
        <rFont val="Calibri"/>
        <family val="2"/>
        <scheme val="minor"/>
      </rPr>
      <t>MOCCU.4</t>
    </r>
  </si>
  <si>
    <r>
      <t>PG+3</t>
    </r>
    <r>
      <rPr>
        <b/>
        <sz val="10"/>
        <color rgb="FF000000"/>
        <rFont val="Calibri"/>
        <family val="2"/>
        <scheme val="minor"/>
      </rPr>
      <t>MOCCU.4</t>
    </r>
  </si>
  <si>
    <t>Mano de obra para cableado de cable unipolar cal .2  awg.</t>
  </si>
  <si>
    <t>-3MOCCU.2</t>
  </si>
  <si>
    <r>
      <t>+3</t>
    </r>
    <r>
      <rPr>
        <b/>
        <sz val="10"/>
        <color rgb="FF000000"/>
        <rFont val="Calibri"/>
        <family val="2"/>
        <scheme val="minor"/>
      </rPr>
      <t>MOCCU.2</t>
    </r>
  </si>
  <si>
    <r>
      <t>PG-3</t>
    </r>
    <r>
      <rPr>
        <b/>
        <sz val="10"/>
        <color rgb="FF000000"/>
        <rFont val="Calibri"/>
        <family val="2"/>
        <scheme val="minor"/>
      </rPr>
      <t>MOCCU.2</t>
    </r>
  </si>
  <si>
    <r>
      <t>PG+3</t>
    </r>
    <r>
      <rPr>
        <b/>
        <sz val="10"/>
        <color rgb="FF000000"/>
        <rFont val="Calibri"/>
        <family val="2"/>
        <scheme val="minor"/>
      </rPr>
      <t>MOCCU.2</t>
    </r>
  </si>
  <si>
    <t>Mano de obra para cableado de cable unipolar cal .1/0 awg.</t>
  </si>
  <si>
    <r>
      <t>-3</t>
    </r>
    <r>
      <rPr>
        <b/>
        <sz val="10"/>
        <color rgb="FF000000"/>
        <rFont val="Calibri"/>
        <family val="2"/>
        <scheme val="minor"/>
      </rPr>
      <t>MOCCU1.0</t>
    </r>
  </si>
  <si>
    <r>
      <t>+3</t>
    </r>
    <r>
      <rPr>
        <b/>
        <sz val="10"/>
        <color rgb="FF000000"/>
        <rFont val="Calibri"/>
        <family val="2"/>
        <scheme val="minor"/>
      </rPr>
      <t>MOCCU1.0</t>
    </r>
  </si>
  <si>
    <r>
      <t>PG-3</t>
    </r>
    <r>
      <rPr>
        <b/>
        <sz val="10"/>
        <color rgb="FF000000"/>
        <rFont val="Calibri"/>
        <family val="2"/>
        <scheme val="minor"/>
      </rPr>
      <t>MOCCU1.0</t>
    </r>
  </si>
  <si>
    <r>
      <t>PG+3</t>
    </r>
    <r>
      <rPr>
        <b/>
        <sz val="10"/>
        <color rgb="FF000000"/>
        <rFont val="Calibri"/>
        <family val="2"/>
        <scheme val="minor"/>
      </rPr>
      <t>MOCCU1.0</t>
    </r>
  </si>
  <si>
    <t>Mano de obra para cableado de cable unipolar cal .2/0 awg.</t>
  </si>
  <si>
    <r>
      <t>-3</t>
    </r>
    <r>
      <rPr>
        <b/>
        <sz val="10"/>
        <color rgb="FF000000"/>
        <rFont val="Calibri"/>
        <family val="2"/>
        <scheme val="minor"/>
      </rPr>
      <t>MOCCU2.0</t>
    </r>
  </si>
  <si>
    <r>
      <t>+3</t>
    </r>
    <r>
      <rPr>
        <b/>
        <sz val="10"/>
        <color rgb="FF000000"/>
        <rFont val="Calibri"/>
        <family val="2"/>
        <scheme val="minor"/>
      </rPr>
      <t>MOCCU2.0</t>
    </r>
  </si>
  <si>
    <r>
      <t>PG-3</t>
    </r>
    <r>
      <rPr>
        <b/>
        <sz val="10"/>
        <color rgb="FF000000"/>
        <rFont val="Calibri"/>
        <family val="2"/>
        <scheme val="minor"/>
      </rPr>
      <t>MOCCU2.0</t>
    </r>
  </si>
  <si>
    <r>
      <t>PG+3</t>
    </r>
    <r>
      <rPr>
        <b/>
        <sz val="10"/>
        <color rgb="FF000000"/>
        <rFont val="Calibri"/>
        <family val="2"/>
        <scheme val="minor"/>
      </rPr>
      <t>MOCCU2.0</t>
    </r>
  </si>
  <si>
    <t xml:space="preserve">Mano de obra para cableado de cable unipolar cal .3/0 awg. </t>
  </si>
  <si>
    <r>
      <t>-3</t>
    </r>
    <r>
      <rPr>
        <b/>
        <sz val="10"/>
        <color rgb="FF000000"/>
        <rFont val="Calibri"/>
        <family val="2"/>
        <scheme val="minor"/>
      </rPr>
      <t xml:space="preserve"> MOCCU3.0 </t>
    </r>
  </si>
  <si>
    <r>
      <t>+3</t>
    </r>
    <r>
      <rPr>
        <b/>
        <sz val="10"/>
        <color rgb="FF000000"/>
        <rFont val="Calibri"/>
        <family val="2"/>
        <scheme val="minor"/>
      </rPr>
      <t>MOCCU3.0</t>
    </r>
  </si>
  <si>
    <r>
      <t>PG-3</t>
    </r>
    <r>
      <rPr>
        <b/>
        <sz val="10"/>
        <color rgb="FF000000"/>
        <rFont val="Calibri"/>
        <family val="2"/>
        <scheme val="minor"/>
      </rPr>
      <t>MOCCU3.0</t>
    </r>
  </si>
  <si>
    <r>
      <t>PG+3</t>
    </r>
    <r>
      <rPr>
        <b/>
        <sz val="10"/>
        <color rgb="FF000000"/>
        <rFont val="Calibri"/>
        <family val="2"/>
        <scheme val="minor"/>
      </rPr>
      <t>MOCCU3.0</t>
    </r>
  </si>
  <si>
    <t>Mano de obra para cableado de cable unipolar cal .4/0 awg.</t>
  </si>
  <si>
    <t>-3MOCCU4.0</t>
  </si>
  <si>
    <r>
      <t>+3</t>
    </r>
    <r>
      <rPr>
        <b/>
        <sz val="10"/>
        <color rgb="FF000000"/>
        <rFont val="Calibri"/>
        <family val="2"/>
        <scheme val="minor"/>
      </rPr>
      <t>MOCCU4.0</t>
    </r>
  </si>
  <si>
    <r>
      <t>PG-3</t>
    </r>
    <r>
      <rPr>
        <b/>
        <sz val="10"/>
        <color rgb="FF000000"/>
        <rFont val="Calibri"/>
        <family val="2"/>
        <scheme val="minor"/>
      </rPr>
      <t>MOCCU4.0</t>
    </r>
  </si>
  <si>
    <r>
      <t>PG+3</t>
    </r>
    <r>
      <rPr>
        <b/>
        <sz val="10"/>
        <color rgb="FF000000"/>
        <rFont val="Calibri"/>
        <family val="2"/>
        <scheme val="minor"/>
      </rPr>
      <t>MOCCU4.0</t>
    </r>
  </si>
  <si>
    <t>Mano de obra para cableado de cable unipolar cal .250 mcm.</t>
  </si>
  <si>
    <t>-3MOCCU.250</t>
  </si>
  <si>
    <r>
      <t>+3</t>
    </r>
    <r>
      <rPr>
        <b/>
        <sz val="10"/>
        <color rgb="FF000000"/>
        <rFont val="Calibri"/>
        <family val="2"/>
        <scheme val="minor"/>
      </rPr>
      <t>MOCCU.250</t>
    </r>
  </si>
  <si>
    <r>
      <t>PG-3</t>
    </r>
    <r>
      <rPr>
        <b/>
        <sz val="10"/>
        <color rgb="FF000000"/>
        <rFont val="Calibri"/>
        <family val="2"/>
        <scheme val="minor"/>
      </rPr>
      <t>MOCCU.250</t>
    </r>
  </si>
  <si>
    <t>PG+3MOCCU.250</t>
  </si>
  <si>
    <t>Mano de obra para cableado de cable unipolar cal .500 mcm.</t>
  </si>
  <si>
    <t>-3MOCCU.500</t>
  </si>
  <si>
    <r>
      <t>+3</t>
    </r>
    <r>
      <rPr>
        <b/>
        <sz val="10"/>
        <color rgb="FF000000"/>
        <rFont val="Calibri"/>
        <family val="2"/>
        <scheme val="minor"/>
      </rPr>
      <t>MOCCU.500</t>
    </r>
  </si>
  <si>
    <r>
      <t>PG-3</t>
    </r>
    <r>
      <rPr>
        <b/>
        <sz val="10"/>
        <color rgb="FF000000"/>
        <rFont val="Calibri"/>
        <family val="2"/>
        <scheme val="minor"/>
      </rPr>
      <t>MOCCU.500</t>
    </r>
  </si>
  <si>
    <r>
      <t>PG+3</t>
    </r>
    <r>
      <rPr>
        <b/>
        <sz val="10"/>
        <color rgb="FF000000"/>
        <rFont val="Calibri"/>
        <family val="2"/>
        <scheme val="minor"/>
      </rPr>
      <t>MOCCU.500</t>
    </r>
  </si>
  <si>
    <t>Mano de obra para cableado de cable armado utp.</t>
  </si>
  <si>
    <t>-3MOCCAUTP</t>
  </si>
  <si>
    <t>+3MOCCAUTP</t>
  </si>
  <si>
    <t>PG-3MOCCAUTP</t>
  </si>
  <si>
    <t>PG+3MOCCAUTP</t>
  </si>
  <si>
    <t>Mano de obra para instalación de charofill de 50 mm soportada.</t>
  </si>
  <si>
    <t>-3MOIC50</t>
  </si>
  <si>
    <r>
      <t>+3</t>
    </r>
    <r>
      <rPr>
        <b/>
        <sz val="10"/>
        <color rgb="FF000000"/>
        <rFont val="Calibri"/>
        <family val="2"/>
        <scheme val="minor"/>
      </rPr>
      <t>MOIC50</t>
    </r>
  </si>
  <si>
    <r>
      <t>PG-3</t>
    </r>
    <r>
      <rPr>
        <b/>
        <sz val="10"/>
        <color rgb="FF000000"/>
        <rFont val="Calibri"/>
        <family val="2"/>
        <scheme val="minor"/>
      </rPr>
      <t>MOIC50</t>
    </r>
  </si>
  <si>
    <r>
      <t>PG+3</t>
    </r>
    <r>
      <rPr>
        <b/>
        <sz val="10"/>
        <color rgb="FF000000"/>
        <rFont val="Calibri"/>
        <family val="2"/>
        <scheme val="minor"/>
      </rPr>
      <t>MOIC50</t>
    </r>
  </si>
  <si>
    <t>Mano de obra para instalación de charofill de 100 mm soportada.</t>
  </si>
  <si>
    <r>
      <t>-3</t>
    </r>
    <r>
      <rPr>
        <b/>
        <sz val="10"/>
        <color rgb="FF000000"/>
        <rFont val="Calibri"/>
        <family val="2"/>
        <scheme val="minor"/>
      </rPr>
      <t>MOIC100</t>
    </r>
  </si>
  <si>
    <r>
      <t>+3</t>
    </r>
    <r>
      <rPr>
        <b/>
        <sz val="10"/>
        <color rgb="FF000000"/>
        <rFont val="Calibri"/>
        <family val="2"/>
        <scheme val="minor"/>
      </rPr>
      <t>MOIC100</t>
    </r>
  </si>
  <si>
    <r>
      <t>PG-3</t>
    </r>
    <r>
      <rPr>
        <b/>
        <sz val="10"/>
        <color rgb="FF000000"/>
        <rFont val="Calibri"/>
        <family val="2"/>
        <scheme val="minor"/>
      </rPr>
      <t>MOIC100</t>
    </r>
  </si>
  <si>
    <r>
      <t>PG+3</t>
    </r>
    <r>
      <rPr>
        <b/>
        <sz val="10"/>
        <color rgb="FF000000"/>
        <rFont val="Calibri"/>
        <family val="2"/>
        <scheme val="minor"/>
      </rPr>
      <t>MOIC100</t>
    </r>
  </si>
  <si>
    <t>Mano de obra para instalación de charofill de 150 mm soportada.</t>
  </si>
  <si>
    <r>
      <t>-3</t>
    </r>
    <r>
      <rPr>
        <b/>
        <sz val="10"/>
        <color rgb="FF000000"/>
        <rFont val="Calibri"/>
        <family val="2"/>
        <scheme val="minor"/>
      </rPr>
      <t>MOIC150</t>
    </r>
  </si>
  <si>
    <r>
      <t>+3</t>
    </r>
    <r>
      <rPr>
        <b/>
        <sz val="10"/>
        <color rgb="FF000000"/>
        <rFont val="Calibri"/>
        <family val="2"/>
        <scheme val="minor"/>
      </rPr>
      <t>MOIC150</t>
    </r>
  </si>
  <si>
    <r>
      <t>PG-3</t>
    </r>
    <r>
      <rPr>
        <b/>
        <sz val="10"/>
        <color rgb="FF000000"/>
        <rFont val="Calibri"/>
        <family val="2"/>
        <scheme val="minor"/>
      </rPr>
      <t>MOIC150</t>
    </r>
  </si>
  <si>
    <r>
      <t>PG+3</t>
    </r>
    <r>
      <rPr>
        <b/>
        <sz val="10"/>
        <color rgb="FF000000"/>
        <rFont val="Calibri"/>
        <family val="2"/>
        <scheme val="minor"/>
      </rPr>
      <t>MOIC150</t>
    </r>
  </si>
  <si>
    <t>Mano de obra para instalación de charofill de 200 mm soportada.</t>
  </si>
  <si>
    <t>-3MOIC200</t>
  </si>
  <si>
    <t>+3MOIC200</t>
  </si>
  <si>
    <t>PG-3MOIC200</t>
  </si>
  <si>
    <t>PG+3MOIC200</t>
  </si>
  <si>
    <t>Mano de obra para instalación de charofill de 300 mm soportada.</t>
  </si>
  <si>
    <t>-3MOIC300</t>
  </si>
  <si>
    <t>+3MOIC300</t>
  </si>
  <si>
    <t>PG-3MOIC300</t>
  </si>
  <si>
    <t>PG+3MOIC300</t>
  </si>
  <si>
    <t>Mano de obra para instalación de canaleta PVC en muro.</t>
  </si>
  <si>
    <r>
      <t>-3</t>
    </r>
    <r>
      <rPr>
        <b/>
        <sz val="10"/>
        <color rgb="FF000000"/>
        <rFont val="Calibri"/>
        <family val="2"/>
        <scheme val="minor"/>
      </rPr>
      <t>MOICPVCM</t>
    </r>
  </si>
  <si>
    <r>
      <t>+3</t>
    </r>
    <r>
      <rPr>
        <b/>
        <sz val="10"/>
        <color rgb="FF000000"/>
        <rFont val="Calibri"/>
        <family val="2"/>
        <scheme val="minor"/>
      </rPr>
      <t>MOICPVCM</t>
    </r>
  </si>
  <si>
    <r>
      <t>PG-3</t>
    </r>
    <r>
      <rPr>
        <b/>
        <sz val="10"/>
        <color rgb="FF000000"/>
        <rFont val="Calibri"/>
        <family val="2"/>
        <scheme val="minor"/>
      </rPr>
      <t>MOICPVCM</t>
    </r>
  </si>
  <si>
    <r>
      <t>PG+3</t>
    </r>
    <r>
      <rPr>
        <b/>
        <sz val="10"/>
        <color rgb="FF000000"/>
        <rFont val="Calibri"/>
        <family val="2"/>
        <scheme val="minor"/>
      </rPr>
      <t>MOICPVCM</t>
    </r>
  </si>
  <si>
    <t>Mano de obra para instalación NODO Voz y Datos incluye tendido, rematado y testeado 0-25 M. (No incluye materiales).</t>
  </si>
  <si>
    <r>
      <t>-3</t>
    </r>
    <r>
      <rPr>
        <b/>
        <sz val="10"/>
        <color rgb="FF000000"/>
        <rFont val="Calibri"/>
        <family val="2"/>
        <scheme val="minor"/>
      </rPr>
      <t>MOINVD0.25</t>
    </r>
  </si>
  <si>
    <r>
      <t>+3</t>
    </r>
    <r>
      <rPr>
        <b/>
        <sz val="10"/>
        <color rgb="FF000000"/>
        <rFont val="Calibri"/>
        <family val="2"/>
        <scheme val="minor"/>
      </rPr>
      <t>MOINVD0.25</t>
    </r>
  </si>
  <si>
    <r>
      <t>PG-3</t>
    </r>
    <r>
      <rPr>
        <b/>
        <sz val="10"/>
        <color rgb="FF000000"/>
        <rFont val="Calibri"/>
        <family val="2"/>
        <scheme val="minor"/>
      </rPr>
      <t>MOINVD0.25</t>
    </r>
  </si>
  <si>
    <r>
      <t>PG+3</t>
    </r>
    <r>
      <rPr>
        <b/>
        <sz val="10"/>
        <color rgb="FF000000"/>
        <rFont val="Calibri"/>
        <family val="2"/>
        <scheme val="minor"/>
      </rPr>
      <t>MOINVD0.25</t>
    </r>
  </si>
  <si>
    <t>Mano de obra para instalación NODO Voz y Datos incluye tendido, rematado y testeado 26-50 M. (No incluye materiales).</t>
  </si>
  <si>
    <t>-3MOINVD0.26.50</t>
  </si>
  <si>
    <r>
      <t>+3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MOINVD0.26.50</t>
    </r>
  </si>
  <si>
    <t>PG-3MOINVD0.26.50</t>
  </si>
  <si>
    <r>
      <t>PG+3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MOINVD0.26.50</t>
    </r>
    <r>
      <rPr>
        <sz val="10"/>
        <color theme="1"/>
        <rFont val="Calibri"/>
        <family val="2"/>
        <scheme val="minor"/>
      </rPr>
      <t xml:space="preserve"> </t>
    </r>
  </si>
  <si>
    <t>Mano de obra para instalación NODO Voz y Datos incluye tendido, rematado y testeado 51-75 M. (No incluye materiales).</t>
  </si>
  <si>
    <t>-3MOINVD0.51.75</t>
  </si>
  <si>
    <r>
      <t>+3</t>
    </r>
    <r>
      <rPr>
        <b/>
        <sz val="10"/>
        <color rgb="FF000000"/>
        <rFont val="Calibri"/>
        <family val="2"/>
        <scheme val="minor"/>
      </rPr>
      <t>MOINVD0.51.75</t>
    </r>
  </si>
  <si>
    <r>
      <t>PG-3</t>
    </r>
    <r>
      <rPr>
        <b/>
        <sz val="10"/>
        <color rgb="FF000000"/>
        <rFont val="Calibri"/>
        <family val="2"/>
        <scheme val="minor"/>
      </rPr>
      <t>MOINVD0.51.75</t>
    </r>
  </si>
  <si>
    <r>
      <t>PG+3</t>
    </r>
    <r>
      <rPr>
        <b/>
        <sz val="10"/>
        <color rgb="FF000000"/>
        <rFont val="Calibri"/>
        <family val="2"/>
        <scheme val="minor"/>
      </rPr>
      <t>MOINVD0.51.75</t>
    </r>
  </si>
  <si>
    <t>Mano de obra para instalación NODO Voz y Datos incluye tendido, rematado y testeado 76-100 M. (No incluye materiales).</t>
  </si>
  <si>
    <t>-3MOINVD0.76.100</t>
  </si>
  <si>
    <t>+3MOINVD0.76.100</t>
  </si>
  <si>
    <t>PG-3MOINVD0.76.100</t>
  </si>
  <si>
    <t>PG+3MOINVD0.76.100</t>
  </si>
  <si>
    <t>Perforación pared mampostería hasta 15 CM Espesor 45.24.</t>
  </si>
  <si>
    <t>PPM15 (SIN ESPECIFICACIÓN DE ALTURA)</t>
  </si>
  <si>
    <t>PGPPM15 (SIN ESPECIFICACIÓN DE ALTURA)</t>
  </si>
  <si>
    <t>Perforación placa de aluminio perfil doble diámetro hasta 1/2".</t>
  </si>
  <si>
    <t>PPM1.2 (SIN ESPECIFICACIÓN DE ALTURA)</t>
  </si>
  <si>
    <t>Hora de Servicio Técnica Especializada</t>
  </si>
  <si>
    <t>HSTECCTV</t>
  </si>
  <si>
    <t>PGHSTECCTV</t>
  </si>
  <si>
    <t>EMPRESAS</t>
  </si>
  <si>
    <t>Costo sin IVA</t>
  </si>
  <si>
    <t>PG</t>
  </si>
  <si>
    <t>Hora de Servicio Técnica Especializada (infraestructura/Networking)</t>
  </si>
  <si>
    <t>HSTETI</t>
  </si>
  <si>
    <t>PGHSTETI</t>
  </si>
  <si>
    <t>Hora de Servicio Técnica Especializada (Software)</t>
  </si>
  <si>
    <t>HSTESW</t>
  </si>
  <si>
    <t>PGHSTESW</t>
  </si>
  <si>
    <t>Hora de Servicio Técnica Especializada (Hardware)</t>
  </si>
  <si>
    <t>HSTEHD</t>
  </si>
  <si>
    <t>PGHSTEHD</t>
  </si>
  <si>
    <t>Mtto.Correctivo Residencial (Diagnostico, Respaldo, Formateo, Antivirus Licencia de 1 Año, Office, WinRAR, Acrobat Reader) (No se Incluyen Licencias)</t>
  </si>
  <si>
    <t>MCR</t>
  </si>
  <si>
    <t>PGMCR</t>
  </si>
  <si>
    <t>Mtto.Correctivo Empresarial (Diagnostico, Respaldo, Formateo, Office, WinRAR, Acrobat Reader) (No se Incluyen Licencias)</t>
  </si>
  <si>
    <t>MCE</t>
  </si>
  <si>
    <t>PGMCE</t>
  </si>
  <si>
    <t>Mtto. Preventivo Residencial (Limpieza Interna y Externa del CPU, limpieza externa de periféricos. Optimización de software, eliminación de archivos basura y caché. Chequeo de discos duros y  licencias. Análisis y eliminación de virus)</t>
  </si>
  <si>
    <t>MPR</t>
  </si>
  <si>
    <t>PGMPR</t>
  </si>
  <si>
    <t>Mtto. Preventivo Empresarial (Limpieza Interna y Externa del CPU, limpieza externa de periféricos. Optimización de software, eliminación de archivos basura y caché. Chequeo de discos duros y  licencias. Análisis y eliminación de virus)</t>
  </si>
  <si>
    <t>MPE</t>
  </si>
  <si>
    <t>PGMPE</t>
  </si>
  <si>
    <t>Instalación de Programa</t>
  </si>
  <si>
    <t>IP</t>
  </si>
  <si>
    <t>PGIP</t>
  </si>
  <si>
    <t>Diagnostico</t>
  </si>
  <si>
    <t>DANS</t>
  </si>
  <si>
    <t>PGDANS</t>
  </si>
  <si>
    <t>PRODUCTO INFRAESTRUCTURA</t>
  </si>
  <si>
    <t>Descuento Aplicable a Cliente</t>
  </si>
  <si>
    <t>HOME DEPOT</t>
  </si>
  <si>
    <t xml:space="preserve">Descripción del Proyecto: </t>
  </si>
  <si>
    <t>Horario de Atención:</t>
  </si>
  <si>
    <t>Distancia:</t>
  </si>
  <si>
    <t>Responsables</t>
  </si>
  <si>
    <t>Tareas</t>
  </si>
  <si>
    <t>Calendario</t>
  </si>
  <si>
    <t>Tiempo Estimado</t>
  </si>
  <si>
    <t>Tiempo Real</t>
  </si>
  <si>
    <t>Tiempo Máximo</t>
  </si>
  <si>
    <t>Rendimeinto</t>
  </si>
  <si>
    <t xml:space="preserve">Costo por Desgaste </t>
  </si>
  <si>
    <t>Fecha Inicio Proyecto:</t>
  </si>
  <si>
    <t>SERVICIOS</t>
  </si>
  <si>
    <t>ADICIONALES</t>
  </si>
  <si>
    <t>Número de Visitas</t>
  </si>
  <si>
    <t>Día</t>
  </si>
  <si>
    <t>Observaciones</t>
  </si>
  <si>
    <t>Automovil Costo por Km</t>
  </si>
  <si>
    <t>Utilidad de por Rubro</t>
  </si>
  <si>
    <t>Costo Por Km</t>
  </si>
  <si>
    <t>Costo por Hora</t>
  </si>
  <si>
    <t>Costo Horas</t>
  </si>
  <si>
    <t>Costo Visitas</t>
  </si>
  <si>
    <t>Horas de Servicio</t>
  </si>
  <si>
    <t>Costo Servicio</t>
  </si>
  <si>
    <t>Total a Pagar</t>
  </si>
  <si>
    <t>Cantidad Requerida</t>
  </si>
  <si>
    <t>Proveedor 4</t>
  </si>
  <si>
    <t>Proveedor 5</t>
  </si>
  <si>
    <t>Proveedor 7</t>
  </si>
  <si>
    <t>Proveedor 8</t>
  </si>
  <si>
    <t>Descripción Larga del Proyecto:</t>
  </si>
  <si>
    <t>Terminada</t>
  </si>
  <si>
    <t>En Proceso</t>
  </si>
  <si>
    <t>Pendientes</t>
  </si>
  <si>
    <t>Nomenclatura</t>
  </si>
  <si>
    <t>Nombre</t>
  </si>
  <si>
    <t>Costos Administrativos</t>
  </si>
  <si>
    <t>Daniela Torres Barrientos</t>
  </si>
  <si>
    <t>Ittai J. Huerta Delgado</t>
  </si>
  <si>
    <t>CÓDIGO</t>
  </si>
  <si>
    <t>DADCALI.WS</t>
  </si>
  <si>
    <t>MEJORANDO TUS SISTEMAS DE TRABAJO</t>
  </si>
  <si>
    <t>INFRAESTRUCTURA . VIDEOVIGILANCIA . SOPORTE</t>
  </si>
  <si>
    <t>DISEÑO GRÁFICO . CABLEADO ESTRUCTURADO . DISEÑO WEB</t>
  </si>
  <si>
    <t>PUE-20170814KITCM</t>
  </si>
  <si>
    <t>Atendiendo su amable solicitud estamos enviando cotización de los productos requeridos.</t>
  </si>
  <si>
    <r>
      <t>Para nosotros es un placer poner nuestra compañía a su servicio</t>
    </r>
    <r>
      <rPr>
        <sz val="10"/>
        <color indexed="10"/>
        <rFont val="Arial"/>
        <family val="2"/>
      </rPr>
      <t xml:space="preserve"> </t>
    </r>
  </si>
  <si>
    <t>NIT</t>
  </si>
  <si>
    <t>CLIENTE</t>
  </si>
  <si>
    <t>CONTACTO</t>
  </si>
  <si>
    <t>FECHA</t>
  </si>
  <si>
    <t>CIUDAD</t>
  </si>
  <si>
    <t>PUE20170902LAN-6A</t>
  </si>
  <si>
    <t>CONOCIDO</t>
  </si>
  <si>
    <t>PUEBLA</t>
  </si>
  <si>
    <t>TELEFONO</t>
  </si>
  <si>
    <t>DIRECCIÓN</t>
  </si>
  <si>
    <t>E-MAIL</t>
  </si>
  <si>
    <t>DESCUENTO</t>
  </si>
  <si>
    <t>T. PAGO</t>
  </si>
  <si>
    <t>CONTADO</t>
  </si>
  <si>
    <t>DESCRIPCION</t>
  </si>
  <si>
    <t>CANTIDAD</t>
  </si>
  <si>
    <t>UNIDAD</t>
  </si>
  <si>
    <t>P. UNITARIO</t>
  </si>
  <si>
    <t>P. TOTAL</t>
  </si>
  <si>
    <t xml:space="preserve">Cuenta: </t>
  </si>
  <si>
    <t>Forma de Pago</t>
  </si>
  <si>
    <t xml:space="preserve">70%  Contratar </t>
  </si>
  <si>
    <t xml:space="preserve">0% Avance </t>
  </si>
  <si>
    <t>30% Finiquito</t>
  </si>
  <si>
    <t xml:space="preserve"> TOTAL</t>
  </si>
  <si>
    <t>BANAMEX</t>
  </si>
  <si>
    <t>Tiempo de Entrega</t>
  </si>
  <si>
    <t>3 - 4 Días</t>
  </si>
  <si>
    <t>DTO</t>
  </si>
  <si>
    <t>Debito: 5204 - 1649 - 6071 - 2997</t>
  </si>
  <si>
    <t>Divisa</t>
  </si>
  <si>
    <t>PESOS</t>
  </si>
  <si>
    <t>SUBTOTAL</t>
  </si>
  <si>
    <t>Clabe: 002650700841187869</t>
  </si>
  <si>
    <t>Vigencia Cotización</t>
  </si>
  <si>
    <t>5 Días Naturales</t>
  </si>
  <si>
    <t>I.V.A 16%</t>
  </si>
  <si>
    <t>Sucursal: 7008</t>
  </si>
  <si>
    <t>Cuenta: 4118786</t>
  </si>
  <si>
    <t>Garantia</t>
  </si>
  <si>
    <t>1 año</t>
  </si>
  <si>
    <t xml:space="preserve"> </t>
  </si>
  <si>
    <t>ATENTAMENTE</t>
  </si>
  <si>
    <t>ESTEBAN DIEGUEZ HERNANDEZ</t>
  </si>
  <si>
    <t>CEL: 2225-214423</t>
  </si>
  <si>
    <t>CONSULTORIA</t>
  </si>
  <si>
    <t xml:space="preserve">CALLE LUXEMBURGO NO. 70 FRACC. BOSQUES DEL PILAR PUEBLA, PUE. CP. 72.310 - WWW.DADCALI.WS </t>
  </si>
  <si>
    <t>PRODUCTO ENERGÍA</t>
  </si>
  <si>
    <t>PRECIO DE VENTA</t>
  </si>
  <si>
    <r>
      <rPr>
        <b/>
        <sz val="14"/>
        <color rgb="FF00B050"/>
        <rFont val="Arial"/>
        <family val="2"/>
      </rPr>
      <t xml:space="preserve">Utilidad </t>
    </r>
    <r>
      <rPr>
        <b/>
        <sz val="14"/>
        <color theme="0"/>
        <rFont val="Arial"/>
        <family val="2"/>
      </rPr>
      <t>Proyecto Antes De IVA:</t>
    </r>
  </si>
  <si>
    <r>
      <rPr>
        <b/>
        <sz val="14"/>
        <color rgb="FFFF0000"/>
        <rFont val="Arial"/>
        <family val="2"/>
      </rPr>
      <t>Diferencial</t>
    </r>
    <r>
      <rPr>
        <b/>
        <sz val="14"/>
        <rFont val="Arial"/>
        <family val="2"/>
      </rPr>
      <t xml:space="preserve"> del  Proyecto Después de IVA:</t>
    </r>
  </si>
  <si>
    <r>
      <rPr>
        <b/>
        <sz val="14"/>
        <color rgb="FFFF0000"/>
        <rFont val="Arial"/>
        <family val="2"/>
      </rPr>
      <t xml:space="preserve">Costo </t>
    </r>
    <r>
      <rPr>
        <b/>
        <sz val="14"/>
        <rFont val="Arial"/>
        <family val="2"/>
      </rPr>
      <t>Proyecto Después de IVA:</t>
    </r>
  </si>
  <si>
    <t>Precio Unitario con Descuento Antes de IVA</t>
  </si>
  <si>
    <t>Subtotal Producto Antes de IVA</t>
  </si>
  <si>
    <t>Subtotal Producto Despues de IVA</t>
  </si>
  <si>
    <t>Utilidad Real por Partida</t>
  </si>
  <si>
    <t>Fecha Termino Proyecto:</t>
  </si>
  <si>
    <t>DÍas Estimados:</t>
  </si>
  <si>
    <t>PÚBLICO GENERAL</t>
  </si>
  <si>
    <t>RENDIMIENTOS</t>
  </si>
  <si>
    <t>T O T A L E S</t>
  </si>
  <si>
    <t>COSTOS ESTIMADOS</t>
  </si>
  <si>
    <t>COSTOS REALES</t>
  </si>
  <si>
    <t>Cantidad</t>
  </si>
  <si>
    <t>Unidad</t>
  </si>
  <si>
    <t>PEDIDOS</t>
  </si>
  <si>
    <t>PROVEEDOR</t>
  </si>
  <si>
    <t>NO. PEDIDO</t>
  </si>
  <si>
    <t>TOTAL A PAGAR</t>
  </si>
  <si>
    <t>STATUS</t>
  </si>
  <si>
    <t>METODO DE PAGO</t>
  </si>
  <si>
    <t>FECHA DE PAGO</t>
  </si>
  <si>
    <t>HORA DE PAGO</t>
  </si>
  <si>
    <t>FOLIO DE PAGO</t>
  </si>
  <si>
    <t>BANCO</t>
  </si>
  <si>
    <t>Unidad Servicio</t>
  </si>
  <si>
    <t>Hora</t>
  </si>
  <si>
    <r>
      <rPr>
        <b/>
        <sz val="14"/>
        <color rgb="FF00B050"/>
        <rFont val="Arial"/>
        <family val="2"/>
      </rPr>
      <t>Costo</t>
    </r>
    <r>
      <rPr>
        <b/>
        <sz val="14"/>
        <color theme="0"/>
        <rFont val="Arial"/>
        <family val="2"/>
      </rPr>
      <t xml:space="preserve"> de Adquisicion Antes de IVA</t>
    </r>
  </si>
  <si>
    <r>
      <rPr>
        <b/>
        <sz val="14"/>
        <color rgb="FFFF0000"/>
        <rFont val="Arial"/>
        <family val="2"/>
      </rPr>
      <t>Costo</t>
    </r>
    <r>
      <rPr>
        <b/>
        <sz val="14"/>
        <color theme="1"/>
        <rFont val="Arial"/>
        <family val="2"/>
      </rPr>
      <t xml:space="preserve"> de Adquisicion Después de IVA</t>
    </r>
  </si>
  <si>
    <t>Beneficio Antes de IVA</t>
  </si>
  <si>
    <t>Beneficio Después de IVA</t>
  </si>
  <si>
    <t>PRECIO DE VENTA:</t>
  </si>
  <si>
    <t>Costos Reales Adicionales:</t>
  </si>
  <si>
    <t>Costos Reales Administrativos:</t>
  </si>
  <si>
    <t>Costos Estimados Administrativos:</t>
  </si>
  <si>
    <t>Proveedor Sugerido</t>
  </si>
  <si>
    <t>DADCALI ALMACEN</t>
  </si>
  <si>
    <t>COSTO DE ALMACEN</t>
  </si>
  <si>
    <t>COSTOS ESTIMADOS TOTALES DEL PROYECTO:</t>
  </si>
  <si>
    <t>UTILIDAD ESTIMADA</t>
  </si>
  <si>
    <t>Rendimiento bruto  por Rubro Antes de IVA</t>
  </si>
  <si>
    <t>UTILIDAD REAL</t>
  </si>
  <si>
    <t>Gastos  Estimados de Visita:</t>
  </si>
  <si>
    <t>Gastos  Reales de Visita:</t>
  </si>
  <si>
    <t>Gastos Estimados de Personal:</t>
  </si>
  <si>
    <t>Gastos Reales de Personal:</t>
  </si>
  <si>
    <t xml:space="preserve"> Costos Presupuestados Después de IVA:</t>
  </si>
  <si>
    <t>Costo bruto:</t>
  </si>
  <si>
    <t>Rendimiento Estimado Después de IVA:</t>
  </si>
  <si>
    <t>Rendimiento Real Después de IVA:</t>
  </si>
  <si>
    <t>TOTALES:</t>
  </si>
  <si>
    <t>COSTO SERVICIOS INTERNOS</t>
  </si>
  <si>
    <t>Costo de Adquisición Después de IVA:</t>
  </si>
  <si>
    <t>Precio de Venta Sugerido Después de IVA::</t>
  </si>
  <si>
    <t>Precio de Venta Proyectado Después de IVA::</t>
  </si>
  <si>
    <r>
      <rPr>
        <b/>
        <sz val="14"/>
        <color rgb="FF00B050"/>
        <rFont val="Arial"/>
        <family val="2"/>
      </rPr>
      <t>Costo</t>
    </r>
    <r>
      <rPr>
        <b/>
        <sz val="14"/>
        <color theme="0"/>
        <rFont val="Arial"/>
        <family val="2"/>
      </rPr>
      <t xml:space="preserve"> Proyecto Antes de IVA:</t>
    </r>
  </si>
  <si>
    <t>CANTIDAD PAGADA</t>
  </si>
  <si>
    <t>Causas</t>
  </si>
  <si>
    <t>Solicitud Adicional del Cliente</t>
  </si>
  <si>
    <t>Gasto No Considerado</t>
  </si>
  <si>
    <t>Reetrabajo</t>
  </si>
  <si>
    <t>Aplicado</t>
  </si>
  <si>
    <t>Causa</t>
  </si>
  <si>
    <t>Agrupar en Cotización</t>
  </si>
  <si>
    <t>Costo Unitario Pre-Cotizado Antes de IVA</t>
  </si>
  <si>
    <t>CONDICIÓN</t>
  </si>
  <si>
    <t>Pago1</t>
  </si>
  <si>
    <t>Pago 2</t>
  </si>
  <si>
    <t>Adeudo</t>
  </si>
  <si>
    <t>Pago 3</t>
  </si>
  <si>
    <t>Pago 4</t>
  </si>
  <si>
    <t>PAGOS REQUISICIÓN</t>
  </si>
  <si>
    <t>PAGOS ADICIONALES</t>
  </si>
  <si>
    <t>Instalar electrochapa</t>
  </si>
  <si>
    <t>PSA</t>
  </si>
  <si>
    <t>10 PTE</t>
  </si>
  <si>
    <t>EDITH</t>
  </si>
  <si>
    <t>edith@psa.com</t>
  </si>
  <si>
    <t>Proyectos y Servicios de Automatización</t>
  </si>
  <si>
    <t>PSA290384C82</t>
  </si>
  <si>
    <t>10 PTE COL SAN ALEJANDRO PUEBLA PUE CP. 72020</t>
  </si>
  <si>
    <t>syscom</t>
  </si>
  <si>
    <t>BU600LED</t>
  </si>
  <si>
    <t>Montaje para puerta de vidrio</t>
  </si>
  <si>
    <t>K2</t>
  </si>
  <si>
    <t>Boton de salida sin contacto -control remoto</t>
  </si>
  <si>
    <t>BZL600N</t>
  </si>
  <si>
    <t>Montaje para MAG600N TIPO Z</t>
  </si>
  <si>
    <t>MAG600NLED</t>
  </si>
  <si>
    <t>Chapa magnetica 600 lbs--con led</t>
  </si>
  <si>
    <t xml:space="preserve">cable utp cat6 </t>
  </si>
  <si>
    <t>TMK-S1</t>
  </si>
  <si>
    <t>caja de sobreponer</t>
  </si>
  <si>
    <t>TMK1020S-10</t>
  </si>
  <si>
    <t>canaleta 20X10</t>
  </si>
  <si>
    <t>instalar electrochapa en puerta</t>
  </si>
  <si>
    <t>3MOCCAUTP</t>
  </si>
  <si>
    <t>tirado de cable UTP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</si>
</sst>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164" formatCode="#,##0.00_ ;\-#,##0.00\ "/>
    <numFmt numFmtId="165" formatCode="&quot;$&quot;#,##0.00"/>
    <numFmt numFmtId="166" formatCode="dd/mm/yyyy;@"/>
    <numFmt numFmtId="167" formatCode="dd\-mmm\-yyyy"/>
    <numFmt numFmtId="168" formatCode="_ &quot;$&quot;\ * #,##0.00_ ;_ &quot;$&quot;\ * \-#,##0.00_ ;_ &quot;$&quot;\ * &quot;-&quot;??_ ;_ @_ "/>
    <numFmt numFmtId="169" formatCode="&quot;$&quot;\ #,##0.00;[Red]&quot;$&quot;\ \-#,##0.00"/>
    <numFmt numFmtId="170" formatCode="[$$-80A]#,##0.00"/>
  </numFmts>
  <fonts count="86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b/>
      <sz val="18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u/>
      <sz val="14"/>
      <color theme="10"/>
      <name val="Arial"/>
      <family val="2"/>
    </font>
    <font>
      <b/>
      <sz val="9"/>
      <name val="Arial"/>
      <family val="2"/>
    </font>
    <font>
      <sz val="10"/>
      <name val="Arial Black"/>
      <family val="2"/>
    </font>
    <font>
      <b/>
      <sz val="10"/>
      <name val="Arial Black"/>
      <family val="2"/>
    </font>
    <font>
      <sz val="9"/>
      <name val="Arial Black"/>
      <family val="2"/>
    </font>
    <font>
      <sz val="11"/>
      <color theme="1"/>
      <name val="Arial Black"/>
      <family val="2"/>
    </font>
    <font>
      <b/>
      <sz val="10"/>
      <name val="Century Gothic"/>
      <family val="2"/>
    </font>
    <font>
      <sz val="11"/>
      <name val="Arial"/>
      <family val="2"/>
    </font>
    <font>
      <sz val="8"/>
      <name val="bizagi-font"/>
      <family val="3"/>
    </font>
    <font>
      <sz val="14"/>
      <name val="Antique Olive"/>
      <family val="2"/>
    </font>
    <font>
      <sz val="8"/>
      <name val="Antique Olive"/>
      <family val="2"/>
    </font>
    <font>
      <sz val="10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b/>
      <sz val="14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18"/>
      <color theme="5"/>
      <name val="Arial Black"/>
      <family val="2"/>
    </font>
    <font>
      <b/>
      <sz val="14"/>
      <color theme="5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6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1"/>
      <color rgb="FFFF0000"/>
      <name val="Arial"/>
      <family val="2"/>
    </font>
    <font>
      <b/>
      <sz val="14"/>
      <color theme="0"/>
      <name val="Arial"/>
      <family val="2"/>
    </font>
    <font>
      <b/>
      <sz val="11"/>
      <color rgb="FFFF0000"/>
      <name val="Arial"/>
      <family val="2"/>
    </font>
    <font>
      <b/>
      <sz val="9"/>
      <color theme="5"/>
      <name val="Arial"/>
      <family val="2"/>
    </font>
    <font>
      <b/>
      <sz val="11"/>
      <color rgb="FFFF0000"/>
      <name val="Calibri"/>
      <family val="2"/>
      <scheme val="minor"/>
    </font>
    <font>
      <sz val="16"/>
      <color rgb="FFFF0000"/>
      <name val="Arial"/>
      <family val="2"/>
    </font>
    <font>
      <b/>
      <sz val="11"/>
      <name val="Arial"/>
      <family val="2"/>
    </font>
    <font>
      <sz val="18"/>
      <name val="Arial Black"/>
      <family val="2"/>
    </font>
    <font>
      <sz val="11"/>
      <color rgb="FFFFC000"/>
      <name val="Arial"/>
      <family val="2"/>
    </font>
    <font>
      <b/>
      <sz val="8"/>
      <color theme="1"/>
      <name val="Arial"/>
      <family val="2"/>
    </font>
    <font>
      <b/>
      <sz val="9"/>
      <name val="Arial Black"/>
      <family val="2"/>
    </font>
    <font>
      <sz val="16"/>
      <name val="Century Gothic"/>
      <family val="2"/>
    </font>
    <font>
      <b/>
      <sz val="10"/>
      <name val="bizagi-font"/>
      <family val="3"/>
    </font>
    <font>
      <sz val="9"/>
      <name val="bizagi-font"/>
      <family val="3"/>
    </font>
    <font>
      <sz val="10"/>
      <color indexed="10"/>
      <name val="Arial"/>
      <family val="2"/>
    </font>
    <font>
      <sz val="7"/>
      <name val="Arial"/>
      <family val="2"/>
    </font>
    <font>
      <b/>
      <sz val="8"/>
      <name val="BizagiMobile"/>
    </font>
    <font>
      <sz val="8"/>
      <name val="BizagiMobile"/>
    </font>
    <font>
      <sz val="8"/>
      <name val="Calibri"/>
      <family val="2"/>
    </font>
    <font>
      <b/>
      <sz val="10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rgb="FFFFC000"/>
      <name val="Arial"/>
      <family val="2"/>
    </font>
    <font>
      <b/>
      <sz val="14"/>
      <color rgb="FFFFC000"/>
      <name val="Arial"/>
      <family val="2"/>
    </font>
    <font>
      <b/>
      <sz val="14"/>
      <color rgb="FF00B050"/>
      <name val="Arial"/>
      <family val="2"/>
    </font>
    <font>
      <sz val="14"/>
      <color theme="0"/>
      <name val="Arial"/>
      <family val="2"/>
    </font>
    <font>
      <b/>
      <sz val="12"/>
      <color theme="0"/>
      <name val="Arial Black"/>
      <family val="2"/>
    </font>
    <font>
      <b/>
      <sz val="6"/>
      <color theme="0"/>
      <name val="Arial"/>
      <family val="2"/>
    </font>
    <font>
      <b/>
      <sz val="8"/>
      <color theme="0"/>
      <name val="Arial"/>
      <family val="2"/>
    </font>
    <font>
      <b/>
      <sz val="20"/>
      <color theme="0"/>
      <name val="Arial"/>
      <family val="2"/>
    </font>
    <font>
      <b/>
      <sz val="10"/>
      <color rgb="FF00B050"/>
      <name val="Arial"/>
      <family val="2"/>
    </font>
    <font>
      <b/>
      <sz val="12"/>
      <color theme="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666666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564">
    <xf numFmtId="0" fontId="0" fillId="0" borderId="0" xfId="0"/>
    <xf numFmtId="0" fontId="0" fillId="0" borderId="13" xfId="0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/>
    <xf numFmtId="0" fontId="8" fillId="0" borderId="13" xfId="0" applyNumberFormat="1" applyFont="1" applyBorder="1" applyAlignment="1">
      <alignment horizontal="center" vertical="center"/>
    </xf>
    <xf numFmtId="0" fontId="1" fillId="0" borderId="0" xfId="0" applyFont="1"/>
    <xf numFmtId="0" fontId="30" fillId="0" borderId="0" xfId="0" applyFont="1" applyAlignment="1" applyProtection="1">
      <alignment horizontal="center"/>
    </xf>
    <xf numFmtId="0" fontId="30" fillId="0" borderId="0" xfId="0" applyFont="1" applyProtection="1"/>
    <xf numFmtId="0" fontId="32" fillId="0" borderId="0" xfId="0" applyFont="1" applyAlignment="1" applyProtection="1">
      <alignment horizontal="center"/>
    </xf>
    <xf numFmtId="0" fontId="33" fillId="0" borderId="0" xfId="0" applyFont="1" applyAlignment="1" applyProtection="1">
      <alignment vertical="top"/>
    </xf>
    <xf numFmtId="0" fontId="1" fillId="0" borderId="0" xfId="0" applyFont="1" applyBorder="1" applyProtection="1"/>
    <xf numFmtId="0" fontId="1" fillId="0" borderId="0" xfId="0" applyFont="1" applyProtection="1"/>
    <xf numFmtId="14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10" borderId="19" xfId="0" applyFont="1" applyFill="1" applyBorder="1" applyAlignment="1" applyProtection="1">
      <alignment horizontal="center" vertical="center"/>
    </xf>
    <xf numFmtId="0" fontId="12" fillId="10" borderId="1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/>
    <xf numFmtId="0" fontId="5" fillId="6" borderId="1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0" fillId="0" borderId="13" xfId="0" applyBorder="1"/>
    <xf numFmtId="0" fontId="8" fillId="0" borderId="13" xfId="0" applyFont="1" applyBorder="1"/>
    <xf numFmtId="0" fontId="45" fillId="13" borderId="25" xfId="0" applyFont="1" applyFill="1" applyBorder="1" applyAlignment="1">
      <alignment horizontal="center" vertical="center" wrapText="1"/>
    </xf>
    <xf numFmtId="0" fontId="45" fillId="13" borderId="26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6" fillId="0" borderId="25" xfId="0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 wrapText="1"/>
    </xf>
    <xf numFmtId="0" fontId="48" fillId="0" borderId="26" xfId="0" applyFont="1" applyBorder="1" applyAlignment="1">
      <alignment horizontal="center" vertical="center" wrapText="1"/>
    </xf>
    <xf numFmtId="0" fontId="0" fillId="14" borderId="25" xfId="0" applyFill="1" applyBorder="1" applyAlignment="1">
      <alignment horizontal="center" vertical="center" wrapText="1"/>
    </xf>
    <xf numFmtId="0" fontId="46" fillId="14" borderId="25" xfId="0" applyFont="1" applyFill="1" applyBorder="1" applyAlignment="1">
      <alignment horizontal="center" vertical="center" wrapText="1"/>
    </xf>
    <xf numFmtId="0" fontId="47" fillId="14" borderId="26" xfId="0" applyFont="1" applyFill="1" applyBorder="1" applyAlignment="1">
      <alignment horizontal="center" vertical="center" wrapText="1"/>
    </xf>
    <xf numFmtId="0" fontId="48" fillId="14" borderId="26" xfId="0" applyFont="1" applyFill="1" applyBorder="1" applyAlignment="1">
      <alignment horizontal="center" vertical="center" wrapText="1"/>
    </xf>
    <xf numFmtId="0" fontId="43" fillId="14" borderId="26" xfId="0" applyFont="1" applyFill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4" fillId="3" borderId="27" xfId="0" applyFont="1" applyFill="1" applyBorder="1" applyAlignment="1">
      <alignment horizontal="center" vertical="center" wrapText="1"/>
    </xf>
    <xf numFmtId="0" fontId="44" fillId="3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43" fillId="0" borderId="30" xfId="0" applyFont="1" applyBorder="1" applyAlignment="1">
      <alignment horizontal="center" vertical="center" wrapText="1"/>
    </xf>
    <xf numFmtId="165" fontId="53" fillId="0" borderId="13" xfId="0" applyNumberFormat="1" applyFont="1" applyBorder="1" applyAlignment="1">
      <alignment horizontal="center" vertical="center"/>
    </xf>
    <xf numFmtId="165" fontId="53" fillId="0" borderId="13" xfId="0" applyNumberFormat="1" applyFont="1" applyBorder="1"/>
    <xf numFmtId="165" fontId="59" fillId="0" borderId="13" xfId="0" applyNumberFormat="1" applyFont="1" applyBorder="1"/>
    <xf numFmtId="0" fontId="48" fillId="0" borderId="26" xfId="0" quotePrefix="1" applyFont="1" applyBorder="1" applyAlignment="1">
      <alignment horizontal="center" vertical="center" wrapText="1"/>
    </xf>
    <xf numFmtId="0" fontId="48" fillId="14" borderId="26" xfId="0" quotePrefix="1" applyFont="1" applyFill="1" applyBorder="1" applyAlignment="1">
      <alignment horizontal="center" vertical="center" wrapText="1"/>
    </xf>
    <xf numFmtId="0" fontId="47" fillId="0" borderId="26" xfId="0" quotePrefix="1" applyFont="1" applyBorder="1" applyAlignment="1">
      <alignment horizontal="center" vertical="center" wrapText="1"/>
    </xf>
    <xf numFmtId="165" fontId="53" fillId="0" borderId="13" xfId="0" applyNumberFormat="1" applyFont="1" applyBorder="1" applyAlignment="1">
      <alignment horizontal="center" vertical="center"/>
    </xf>
    <xf numFmtId="165" fontId="0" fillId="0" borderId="0" xfId="0" applyNumberFormat="1"/>
    <xf numFmtId="0" fontId="43" fillId="0" borderId="0" xfId="0" applyFont="1" applyFill="1" applyBorder="1" applyAlignment="1">
      <alignment horizontal="center" vertical="center" wrapText="1"/>
    </xf>
    <xf numFmtId="165" fontId="43" fillId="0" borderId="0" xfId="0" applyNumberFormat="1" applyFont="1" applyFill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43" fillId="14" borderId="52" xfId="0" applyFont="1" applyFill="1" applyBorder="1" applyAlignment="1">
      <alignment horizontal="center" vertical="center" wrapText="1"/>
    </xf>
    <xf numFmtId="0" fontId="43" fillId="0" borderId="52" xfId="0" applyFont="1" applyBorder="1" applyAlignment="1">
      <alignment horizontal="center" vertical="center" wrapText="1"/>
    </xf>
    <xf numFmtId="0" fontId="48" fillId="14" borderId="53" xfId="0" applyFont="1" applyFill="1" applyBorder="1" applyAlignment="1">
      <alignment horizontal="center" vertical="center" wrapText="1"/>
    </xf>
    <xf numFmtId="0" fontId="48" fillId="0" borderId="27" xfId="0" applyFont="1" applyBorder="1" applyAlignment="1">
      <alignment horizontal="center" vertical="center" wrapText="1"/>
    </xf>
    <xf numFmtId="165" fontId="74" fillId="0" borderId="26" xfId="0" applyNumberFormat="1" applyFont="1" applyBorder="1" applyAlignment="1">
      <alignment horizontal="center" vertical="center" wrapText="1"/>
    </xf>
    <xf numFmtId="165" fontId="74" fillId="14" borderId="26" xfId="0" applyNumberFormat="1" applyFont="1" applyFill="1" applyBorder="1" applyAlignment="1">
      <alignment horizontal="center" vertical="center" wrapText="1"/>
    </xf>
    <xf numFmtId="165" fontId="74" fillId="0" borderId="26" xfId="0" applyNumberFormat="1" applyFont="1" applyFill="1" applyBorder="1" applyAlignment="1">
      <alignment horizontal="center" vertical="center" wrapText="1"/>
    </xf>
    <xf numFmtId="165" fontId="74" fillId="14" borderId="53" xfId="0" applyNumberFormat="1" applyFont="1" applyFill="1" applyBorder="1" applyAlignment="1">
      <alignment horizontal="center" vertical="center" wrapText="1"/>
    </xf>
    <xf numFmtId="165" fontId="74" fillId="0" borderId="27" xfId="0" applyNumberFormat="1" applyFont="1" applyBorder="1" applyAlignment="1">
      <alignment horizontal="center" vertical="center" wrapText="1"/>
    </xf>
    <xf numFmtId="165" fontId="59" fillId="14" borderId="27" xfId="0" applyNumberFormat="1" applyFont="1" applyFill="1" applyBorder="1" applyAlignment="1">
      <alignment horizontal="center" vertical="center" wrapText="1"/>
    </xf>
    <xf numFmtId="165" fontId="59" fillId="0" borderId="27" xfId="0" applyNumberFormat="1" applyFont="1" applyBorder="1" applyAlignment="1">
      <alignment horizontal="center" vertical="center" wrapText="1"/>
    </xf>
    <xf numFmtId="165" fontId="59" fillId="0" borderId="30" xfId="0" applyNumberFormat="1" applyFont="1" applyBorder="1" applyAlignment="1">
      <alignment horizontal="center" vertical="center" wrapText="1"/>
    </xf>
    <xf numFmtId="0" fontId="75" fillId="3" borderId="28" xfId="0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165" fontId="24" fillId="6" borderId="55" xfId="1" applyNumberFormat="1" applyFont="1" applyFill="1" applyBorder="1" applyAlignment="1" applyProtection="1">
      <alignment horizontal="center" vertical="center" wrapText="1"/>
      <protection hidden="1"/>
    </xf>
    <xf numFmtId="165" fontId="54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24" fillId="6" borderId="13" xfId="1" applyFont="1" applyFill="1" applyBorder="1" applyAlignment="1" applyProtection="1">
      <alignment horizontal="center" vertical="center" wrapText="1"/>
      <protection hidden="1"/>
    </xf>
    <xf numFmtId="165" fontId="24" fillId="6" borderId="55" xfId="1" applyNumberFormat="1" applyFont="1" applyFill="1" applyBorder="1" applyAlignment="1" applyProtection="1">
      <alignment horizontal="center" wrapText="1"/>
      <protection hidden="1"/>
    </xf>
    <xf numFmtId="0" fontId="58" fillId="11" borderId="13" xfId="1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Protection="1">
      <protection locked="0"/>
    </xf>
    <xf numFmtId="0" fontId="20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Border="1" applyProtection="1">
      <protection locked="0"/>
    </xf>
    <xf numFmtId="0" fontId="18" fillId="0" borderId="0" xfId="1" applyFont="1" applyBorder="1" applyProtection="1">
      <protection locked="0"/>
    </xf>
    <xf numFmtId="0" fontId="13" fillId="2" borderId="0" xfId="1" applyFont="1" applyFill="1" applyBorder="1" applyAlignment="1" applyProtection="1">
      <alignment horizontal="center" vertical="center" wrapText="1"/>
      <protection locked="0"/>
    </xf>
    <xf numFmtId="0" fontId="14" fillId="2" borderId="0" xfId="1" applyFont="1" applyFill="1" applyBorder="1" applyAlignment="1" applyProtection="1">
      <alignment horizontal="center" wrapText="1"/>
      <protection locked="0"/>
    </xf>
    <xf numFmtId="0" fontId="15" fillId="2" borderId="0" xfId="1" applyFont="1" applyFill="1" applyBorder="1" applyAlignment="1" applyProtection="1">
      <alignment horizontal="center" wrapText="1"/>
      <protection locked="0"/>
    </xf>
    <xf numFmtId="0" fontId="13" fillId="2" borderId="0" xfId="1" applyFont="1" applyFill="1" applyBorder="1" applyAlignment="1" applyProtection="1">
      <alignment wrapText="1"/>
      <protection locked="0"/>
    </xf>
    <xf numFmtId="0" fontId="30" fillId="0" borderId="0" xfId="1" applyFont="1" applyBorder="1" applyProtection="1">
      <protection locked="0"/>
    </xf>
    <xf numFmtId="0" fontId="1" fillId="0" borderId="13" xfId="1" applyFont="1" applyBorder="1" applyAlignment="1" applyProtection="1">
      <alignment horizontal="center" vertical="center"/>
      <protection locked="0"/>
    </xf>
    <xf numFmtId="0" fontId="18" fillId="0" borderId="13" xfId="1" applyFont="1" applyBorder="1" applyAlignment="1" applyProtection="1">
      <alignment horizontal="center" vertical="center"/>
      <protection locked="0"/>
    </xf>
    <xf numFmtId="0" fontId="23" fillId="0" borderId="13" xfId="2" quotePrefix="1" applyFont="1" applyBorder="1" applyAlignment="1" applyProtection="1">
      <alignment horizontal="center" vertical="center"/>
      <protection locked="0"/>
    </xf>
    <xf numFmtId="0" fontId="18" fillId="2" borderId="13" xfId="1" applyFont="1" applyFill="1" applyBorder="1" applyAlignment="1" applyProtection="1">
      <alignment horizontal="center" vertical="center" wrapText="1"/>
      <protection locked="0"/>
    </xf>
    <xf numFmtId="165" fontId="51" fillId="2" borderId="13" xfId="1" applyNumberFormat="1" applyFont="1" applyFill="1" applyBorder="1" applyAlignment="1" applyProtection="1">
      <alignment horizontal="center" vertical="center" wrapText="1"/>
      <protection locked="0"/>
    </xf>
    <xf numFmtId="9" fontId="18" fillId="0" borderId="13" xfId="4" applyNumberFormat="1" applyFont="1" applyBorder="1" applyAlignment="1" applyProtection="1">
      <alignment horizontal="center" vertical="center" wrapText="1"/>
      <protection locked="0"/>
    </xf>
    <xf numFmtId="9" fontId="18" fillId="0" borderId="13" xfId="1" applyNumberFormat="1" applyFont="1" applyBorder="1" applyAlignment="1" applyProtection="1">
      <alignment horizontal="center" vertical="center"/>
      <protection locked="0"/>
    </xf>
    <xf numFmtId="0" fontId="19" fillId="2" borderId="0" xfId="1" applyFont="1" applyFill="1" applyBorder="1" applyAlignment="1" applyProtection="1">
      <alignment vertical="center" wrapText="1"/>
      <protection locked="0"/>
    </xf>
    <xf numFmtId="0" fontId="18" fillId="2" borderId="0" xfId="1" applyFont="1" applyFill="1" applyBorder="1" applyAlignment="1" applyProtection="1">
      <alignment horizontal="center" wrapText="1"/>
      <protection locked="0"/>
    </xf>
    <xf numFmtId="0" fontId="1" fillId="2" borderId="0" xfId="1" applyFont="1" applyFill="1" applyBorder="1" applyAlignment="1" applyProtection="1">
      <alignment wrapText="1"/>
      <protection locked="0"/>
    </xf>
    <xf numFmtId="165" fontId="22" fillId="7" borderId="13" xfId="1" applyNumberFormat="1" applyFont="1" applyFill="1" applyBorder="1" applyAlignment="1" applyProtection="1">
      <alignment horizontal="center" vertical="center" wrapText="1"/>
      <protection locked="0"/>
    </xf>
    <xf numFmtId="165" fontId="51" fillId="2" borderId="17" xfId="1" applyNumberFormat="1" applyFont="1" applyFill="1" applyBorder="1" applyAlignment="1" applyProtection="1">
      <alignment horizontal="center" vertical="center" wrapText="1"/>
      <protection locked="0"/>
    </xf>
    <xf numFmtId="165" fontId="13" fillId="2" borderId="0" xfId="1" applyNumberFormat="1" applyFont="1" applyFill="1" applyBorder="1" applyAlignment="1" applyProtection="1">
      <alignment vertical="center" wrapText="1"/>
      <protection locked="0"/>
    </xf>
    <xf numFmtId="0" fontId="13" fillId="0" borderId="0" xfId="1" applyFont="1" applyBorder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13" fillId="7" borderId="13" xfId="1" applyFont="1" applyFill="1" applyBorder="1" applyAlignment="1" applyProtection="1">
      <alignment vertical="center"/>
      <protection hidden="1"/>
    </xf>
    <xf numFmtId="0" fontId="16" fillId="7" borderId="13" xfId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Border="1" applyProtection="1">
      <protection hidden="1"/>
    </xf>
    <xf numFmtId="165" fontId="16" fillId="7" borderId="13" xfId="1" applyNumberFormat="1" applyFont="1" applyFill="1" applyBorder="1" applyAlignment="1" applyProtection="1">
      <alignment horizontal="center" vertical="center" wrapText="1"/>
      <protection hidden="1"/>
    </xf>
    <xf numFmtId="165" fontId="50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13" fillId="7" borderId="13" xfId="1" applyFont="1" applyFill="1" applyBorder="1" applyAlignment="1" applyProtection="1">
      <alignment vertical="center" wrapText="1"/>
      <protection hidden="1"/>
    </xf>
    <xf numFmtId="0" fontId="13" fillId="2" borderId="0" xfId="1" applyFont="1" applyFill="1" applyBorder="1" applyAlignment="1" applyProtection="1">
      <alignment vertical="center" wrapText="1"/>
      <protection hidden="1"/>
    </xf>
    <xf numFmtId="0" fontId="18" fillId="0" borderId="0" xfId="1" applyFont="1" applyBorder="1" applyProtection="1">
      <protection hidden="1"/>
    </xf>
    <xf numFmtId="0" fontId="22" fillId="2" borderId="0" xfId="1" applyFont="1" applyFill="1" applyBorder="1" applyAlignment="1" applyProtection="1">
      <alignment vertical="center" wrapText="1"/>
      <protection hidden="1"/>
    </xf>
    <xf numFmtId="0" fontId="61" fillId="6" borderId="13" xfId="1" applyFont="1" applyFill="1" applyBorder="1" applyAlignment="1" applyProtection="1">
      <alignment horizontal="center" vertical="center" wrapText="1"/>
      <protection hidden="1"/>
    </xf>
    <xf numFmtId="165" fontId="51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13" fillId="5" borderId="13" xfId="1" applyFont="1" applyFill="1" applyBorder="1" applyAlignment="1" applyProtection="1">
      <alignment horizontal="center" vertical="center"/>
      <protection hidden="1"/>
    </xf>
    <xf numFmtId="0" fontId="61" fillId="5" borderId="13" xfId="1" applyFont="1" applyFill="1" applyBorder="1" applyAlignment="1" applyProtection="1">
      <alignment horizontal="center" vertical="center"/>
      <protection hidden="1"/>
    </xf>
    <xf numFmtId="0" fontId="61" fillId="5" borderId="13" xfId="1" applyFont="1" applyFill="1" applyBorder="1" applyAlignment="1" applyProtection="1">
      <alignment horizontal="center" vertical="center" wrapText="1"/>
      <protection hidden="1"/>
    </xf>
    <xf numFmtId="165" fontId="61" fillId="6" borderId="13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1" applyFont="1" applyBorder="1" applyProtection="1">
      <protection locked="0"/>
    </xf>
    <xf numFmtId="0" fontId="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18" fillId="0" borderId="0" xfId="1" applyFont="1" applyBorder="1" applyAlignment="1" applyProtection="1">
      <alignment horizontal="center" vertical="center"/>
      <protection locked="0"/>
    </xf>
    <xf numFmtId="0" fontId="22" fillId="2" borderId="0" xfId="1" applyFont="1" applyFill="1" applyBorder="1" applyAlignment="1" applyProtection="1">
      <alignment horizontal="center" vertical="center" wrapText="1"/>
      <protection locked="0"/>
    </xf>
    <xf numFmtId="0" fontId="18" fillId="2" borderId="0" xfId="1" applyFont="1" applyFill="1" applyBorder="1" applyAlignment="1" applyProtection="1">
      <alignment horizontal="center" vertical="center" wrapText="1"/>
      <protection locked="0"/>
    </xf>
    <xf numFmtId="4" fontId="18" fillId="2" borderId="0" xfId="1" applyNumberFormat="1" applyFont="1" applyFill="1" applyBorder="1" applyAlignment="1" applyProtection="1">
      <alignment horizontal="center" vertical="center" wrapText="1"/>
      <protection locked="0"/>
    </xf>
    <xf numFmtId="2" fontId="22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22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8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18" fillId="0" borderId="0" xfId="1" applyNumberFormat="1" applyFont="1" applyBorder="1" applyAlignment="1" applyProtection="1">
      <alignment horizontal="center" vertical="center"/>
      <protection locked="0"/>
    </xf>
    <xf numFmtId="0" fontId="9" fillId="0" borderId="0" xfId="0" applyFont="1" applyFill="1" applyBorder="1" applyProtection="1">
      <protection locked="0"/>
    </xf>
    <xf numFmtId="0" fontId="40" fillId="0" borderId="0" xfId="0" applyFont="1" applyAlignment="1" applyProtection="1">
      <alignment wrapText="1"/>
      <protection locked="0"/>
    </xf>
    <xf numFmtId="0" fontId="13" fillId="6" borderId="13" xfId="0" applyFont="1" applyFill="1" applyBorder="1" applyAlignment="1" applyProtection="1">
      <alignment horizontal="left" vertical="center" wrapText="1"/>
      <protection hidden="1"/>
    </xf>
    <xf numFmtId="0" fontId="8" fillId="0" borderId="13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44" xfId="0" applyFont="1" applyBorder="1" applyAlignment="1" applyProtection="1">
      <alignment wrapText="1"/>
      <protection hidden="1"/>
    </xf>
    <xf numFmtId="0" fontId="8" fillId="0" borderId="0" xfId="0" applyFont="1" applyBorder="1" applyAlignment="1" applyProtection="1">
      <alignment wrapText="1"/>
      <protection hidden="1"/>
    </xf>
    <xf numFmtId="0" fontId="7" fillId="6" borderId="13" xfId="0" applyFont="1" applyFill="1" applyBorder="1" applyAlignment="1" applyProtection="1">
      <alignment horizontal="left" vertical="center" wrapText="1"/>
      <protection hidden="1"/>
    </xf>
    <xf numFmtId="0" fontId="7" fillId="6" borderId="55" xfId="0" applyFont="1" applyFill="1" applyBorder="1" applyAlignment="1" applyProtection="1">
      <alignment horizontal="center" vertical="center" wrapText="1"/>
      <protection hidden="1"/>
    </xf>
    <xf numFmtId="165" fontId="53" fillId="0" borderId="13" xfId="0" applyNumberFormat="1" applyFont="1" applyBorder="1" applyAlignment="1" applyProtection="1">
      <alignment horizontal="center" vertical="center" wrapText="1"/>
      <protection hidden="1"/>
    </xf>
    <xf numFmtId="0" fontId="7" fillId="6" borderId="13" xfId="0" applyFont="1" applyFill="1" applyBorder="1" applyAlignment="1" applyProtection="1">
      <alignment horizontal="center" vertical="center" wrapText="1"/>
      <protection hidden="1"/>
    </xf>
    <xf numFmtId="0" fontId="7" fillId="0" borderId="0" xfId="0" quotePrefix="1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25" fillId="0" borderId="0" xfId="1" applyFont="1" applyBorder="1" applyProtection="1">
      <protection hidden="1"/>
    </xf>
    <xf numFmtId="0" fontId="22" fillId="7" borderId="13" xfId="1" applyFont="1" applyFill="1" applyBorder="1" applyAlignment="1" applyProtection="1">
      <alignment horizontal="center" vertical="center"/>
      <protection hidden="1"/>
    </xf>
    <xf numFmtId="0" fontId="18" fillId="2" borderId="13" xfId="1" applyFont="1" applyFill="1" applyBorder="1" applyAlignment="1" applyProtection="1">
      <alignment horizontal="center" vertical="center"/>
      <protection hidden="1"/>
    </xf>
    <xf numFmtId="0" fontId="22" fillId="7" borderId="13" xfId="1" applyFont="1" applyFill="1" applyBorder="1" applyAlignment="1" applyProtection="1">
      <alignment horizontal="center" vertical="center" wrapText="1"/>
      <protection hidden="1"/>
    </xf>
    <xf numFmtId="0" fontId="18" fillId="2" borderId="13" xfId="1" applyFont="1" applyFill="1" applyBorder="1" applyAlignment="1" applyProtection="1">
      <alignment horizontal="center" vertical="center" wrapText="1"/>
      <protection hidden="1"/>
    </xf>
    <xf numFmtId="165" fontId="56" fillId="15" borderId="13" xfId="1" applyNumberFormat="1" applyFont="1" applyFill="1" applyBorder="1" applyAlignment="1" applyProtection="1">
      <alignment horizontal="center" vertical="center" wrapText="1"/>
      <protection hidden="1"/>
    </xf>
    <xf numFmtId="165" fontId="22" fillId="7" borderId="13" xfId="1" applyNumberFormat="1" applyFont="1" applyFill="1" applyBorder="1" applyAlignment="1" applyProtection="1">
      <alignment horizontal="center" vertical="center" wrapText="1"/>
      <protection hidden="1"/>
    </xf>
    <xf numFmtId="0" fontId="13" fillId="6" borderId="13" xfId="1" applyFont="1" applyFill="1" applyBorder="1" applyAlignment="1" applyProtection="1">
      <alignment horizontal="center" vertical="center"/>
      <protection hidden="1"/>
    </xf>
    <xf numFmtId="0" fontId="1" fillId="0" borderId="13" xfId="1" applyFont="1" applyBorder="1" applyAlignment="1" applyProtection="1">
      <alignment horizontal="center" vertical="center"/>
      <protection hidden="1"/>
    </xf>
    <xf numFmtId="0" fontId="56" fillId="15" borderId="13" xfId="1" applyFont="1" applyFill="1" applyBorder="1" applyAlignment="1" applyProtection="1">
      <alignment horizontal="center" vertical="center" wrapText="1"/>
      <protection hidden="1"/>
    </xf>
    <xf numFmtId="0" fontId="26" fillId="2" borderId="0" xfId="1" applyFont="1" applyFill="1" applyBorder="1" applyAlignment="1" applyProtection="1">
      <alignment horizontal="center" vertical="center" wrapText="1"/>
      <protection hidden="1"/>
    </xf>
    <xf numFmtId="0" fontId="13" fillId="6" borderId="13" xfId="1" applyFont="1" applyFill="1" applyBorder="1" applyAlignment="1" applyProtection="1">
      <alignment horizontal="center" vertical="center" wrapText="1"/>
      <protection hidden="1"/>
    </xf>
    <xf numFmtId="0" fontId="13" fillId="2" borderId="13" xfId="1" applyFont="1" applyFill="1" applyBorder="1" applyAlignment="1" applyProtection="1">
      <alignment horizontal="center" vertical="center" wrapText="1"/>
      <protection hidden="1"/>
    </xf>
    <xf numFmtId="44" fontId="25" fillId="0" borderId="0" xfId="1" applyNumberFormat="1" applyFont="1" applyBorder="1" applyProtection="1">
      <protection hidden="1"/>
    </xf>
    <xf numFmtId="0" fontId="10" fillId="2" borderId="0" xfId="1" applyFont="1" applyFill="1" applyBorder="1" applyAlignment="1" applyProtection="1">
      <alignment vertical="center" wrapText="1"/>
      <protection hidden="1"/>
    </xf>
    <xf numFmtId="0" fontId="21" fillId="2" borderId="0" xfId="1" applyFont="1" applyFill="1" applyBorder="1" applyAlignment="1" applyProtection="1">
      <alignment horizontal="center" wrapText="1"/>
      <protection hidden="1"/>
    </xf>
    <xf numFmtId="0" fontId="27" fillId="2" borderId="0" xfId="1" applyFont="1" applyFill="1" applyBorder="1" applyAlignment="1" applyProtection="1">
      <alignment horizontal="center" wrapText="1"/>
      <protection hidden="1"/>
    </xf>
    <xf numFmtId="4" fontId="26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2" fillId="0" borderId="0" xfId="1" applyFont="1" applyFill="1" applyBorder="1" applyAlignment="1" applyProtection="1">
      <alignment horizontal="center" vertical="center" wrapText="1"/>
      <protection hidden="1"/>
    </xf>
    <xf numFmtId="165" fontId="5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6" fillId="2" borderId="0" xfId="1" applyFont="1" applyFill="1" applyBorder="1" applyAlignment="1" applyProtection="1">
      <alignment wrapText="1"/>
      <protection hidden="1"/>
    </xf>
    <xf numFmtId="0" fontId="13" fillId="4" borderId="13" xfId="1" applyFont="1" applyFill="1" applyBorder="1" applyAlignment="1" applyProtection="1">
      <alignment horizontal="center" vertical="center" wrapText="1"/>
      <protection hidden="1"/>
    </xf>
    <xf numFmtId="4" fontId="18" fillId="2" borderId="13" xfId="1" applyNumberFormat="1" applyFont="1" applyFill="1" applyBorder="1" applyAlignment="1" applyProtection="1">
      <alignment horizontal="center" vertical="center" wrapText="1"/>
      <protection hidden="1"/>
    </xf>
    <xf numFmtId="9" fontId="18" fillId="2" borderId="13" xfId="4" applyFont="1" applyFill="1" applyBorder="1" applyAlignment="1" applyProtection="1">
      <alignment horizontal="center" vertical="center" wrapText="1"/>
      <protection hidden="1"/>
    </xf>
    <xf numFmtId="165" fontId="51" fillId="2" borderId="13" xfId="3" applyNumberFormat="1" applyFont="1" applyFill="1" applyBorder="1" applyAlignment="1" applyProtection="1">
      <alignment horizontal="center" vertical="center" wrapText="1"/>
      <protection hidden="1"/>
    </xf>
    <xf numFmtId="165" fontId="51" fillId="0" borderId="13" xfId="1" applyNumberFormat="1" applyFont="1" applyBorder="1" applyAlignment="1" applyProtection="1">
      <alignment horizontal="center" vertical="center"/>
      <protection hidden="1"/>
    </xf>
    <xf numFmtId="0" fontId="76" fillId="17" borderId="13" xfId="1" applyFont="1" applyFill="1" applyBorder="1" applyAlignment="1" applyProtection="1">
      <alignment horizontal="center" vertical="center" wrapText="1"/>
      <protection hidden="1"/>
    </xf>
    <xf numFmtId="4" fontId="1" fillId="2" borderId="13" xfId="1" applyNumberFormat="1" applyFont="1" applyFill="1" applyBorder="1" applyAlignment="1" applyProtection="1">
      <alignment horizontal="center" vertical="center" wrapText="1"/>
      <protection locked="0"/>
    </xf>
    <xf numFmtId="164" fontId="1" fillId="2" borderId="13" xfId="3" applyNumberFormat="1" applyFont="1" applyFill="1" applyBorder="1" applyAlignment="1" applyProtection="1">
      <alignment horizontal="center" vertical="center" wrapText="1"/>
      <protection locked="0"/>
    </xf>
    <xf numFmtId="0" fontId="1" fillId="2" borderId="13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Border="1" applyAlignment="1" applyProtection="1">
      <alignment wrapText="1"/>
      <protection locked="0"/>
    </xf>
    <xf numFmtId="0" fontId="1" fillId="0" borderId="0" xfId="1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3" xfId="1" applyFont="1" applyBorder="1" applyAlignment="1" applyProtection="1">
      <alignment horizontal="center" vertical="center" wrapText="1"/>
      <protection locked="0"/>
    </xf>
    <xf numFmtId="165" fontId="53" fillId="0" borderId="13" xfId="1" applyNumberFormat="1" applyFont="1" applyBorder="1" applyAlignment="1" applyProtection="1">
      <alignment horizontal="center" vertical="center" wrapText="1"/>
      <protection locked="0"/>
    </xf>
    <xf numFmtId="164" fontId="1" fillId="0" borderId="13" xfId="1" applyNumberFormat="1" applyFont="1" applyBorder="1" applyAlignment="1" applyProtection="1">
      <alignment horizontal="center" vertical="center" wrapText="1"/>
      <protection locked="0"/>
    </xf>
    <xf numFmtId="165" fontId="1" fillId="0" borderId="0" xfId="1" applyNumberFormat="1" applyFont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NumberFormat="1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hidden="1"/>
    </xf>
    <xf numFmtId="165" fontId="7" fillId="0" borderId="13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165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5" fontId="5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7" fillId="7" borderId="1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165" fontId="53" fillId="0" borderId="13" xfId="0" applyNumberFormat="1" applyFont="1" applyBorder="1" applyAlignment="1" applyProtection="1">
      <alignment horizontal="center" vertical="center" wrapText="1"/>
      <protection hidden="1"/>
    </xf>
    <xf numFmtId="0" fontId="49" fillId="0" borderId="13" xfId="0" applyFont="1" applyBorder="1" applyAlignment="1" applyProtection="1">
      <alignment horizontal="center" vertical="center" wrapText="1"/>
      <protection hidden="1"/>
    </xf>
    <xf numFmtId="14" fontId="49" fillId="0" borderId="13" xfId="0" applyNumberFormat="1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wrapText="1"/>
      <protection hidden="1"/>
    </xf>
    <xf numFmtId="0" fontId="1" fillId="0" borderId="0" xfId="1" applyFont="1" applyBorder="1" applyAlignment="1" applyProtection="1">
      <alignment wrapText="1"/>
      <protection hidden="1"/>
    </xf>
    <xf numFmtId="0" fontId="1" fillId="0" borderId="0" xfId="1" applyNumberFormat="1" applyFont="1" applyBorder="1" applyAlignment="1" applyProtection="1">
      <alignment wrapText="1"/>
      <protection hidden="1"/>
    </xf>
    <xf numFmtId="0" fontId="4" fillId="7" borderId="13" xfId="0" applyFont="1" applyFill="1" applyBorder="1" applyAlignment="1" applyProtection="1">
      <alignment horizontal="center" vertical="center" wrapText="1"/>
      <protection hidden="1"/>
    </xf>
    <xf numFmtId="0" fontId="4" fillId="7" borderId="14" xfId="0" applyFont="1" applyFill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 wrapText="1"/>
      <protection hidden="1"/>
    </xf>
    <xf numFmtId="165" fontId="5" fillId="0" borderId="13" xfId="0" applyNumberFormat="1" applyFont="1" applyBorder="1" applyAlignment="1" applyProtection="1">
      <alignment horizontal="center" vertical="center" wrapText="1"/>
      <protection hidden="1"/>
    </xf>
    <xf numFmtId="0" fontId="4" fillId="7" borderId="32" xfId="0" applyFont="1" applyFill="1" applyBorder="1" applyAlignment="1" applyProtection="1">
      <alignment horizontal="center" vertical="center" wrapText="1"/>
      <protection hidden="1"/>
    </xf>
    <xf numFmtId="0" fontId="5" fillId="0" borderId="16" xfId="0" applyFont="1" applyBorder="1" applyAlignment="1" applyProtection="1">
      <alignment horizontal="center" vertical="center" wrapText="1"/>
      <protection hidden="1"/>
    </xf>
    <xf numFmtId="0" fontId="13" fillId="2" borderId="0" xfId="1" applyFont="1" applyFill="1" applyBorder="1" applyAlignment="1" applyProtection="1">
      <alignment horizontal="center" vertical="center" wrapText="1"/>
      <protection hidden="1"/>
    </xf>
    <xf numFmtId="4" fontId="13" fillId="2" borderId="0" xfId="1" applyNumberFormat="1" applyFont="1" applyFill="1" applyBorder="1" applyAlignment="1" applyProtection="1">
      <alignment horizontal="center" vertical="center" wrapText="1"/>
      <protection hidden="1"/>
    </xf>
    <xf numFmtId="165" fontId="57" fillId="0" borderId="17" xfId="0" applyNumberFormat="1" applyFont="1" applyBorder="1" applyAlignment="1" applyProtection="1">
      <alignment horizontal="center" vertical="center" wrapText="1"/>
      <protection hidden="1"/>
    </xf>
    <xf numFmtId="0" fontId="14" fillId="0" borderId="0" xfId="1" applyNumberFormat="1" applyFont="1" applyFill="1" applyBorder="1" applyAlignment="1" applyProtection="1">
      <alignment horizontal="center" wrapText="1"/>
      <protection hidden="1"/>
    </xf>
    <xf numFmtId="0" fontId="14" fillId="0" borderId="0" xfId="1" applyFont="1" applyFill="1" applyBorder="1" applyAlignment="1" applyProtection="1">
      <alignment horizontal="center" wrapText="1"/>
      <protection hidden="1"/>
    </xf>
    <xf numFmtId="0" fontId="14" fillId="2" borderId="0" xfId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Border="1" applyAlignment="1" applyProtection="1">
      <alignment wrapText="1"/>
      <protection hidden="1"/>
    </xf>
    <xf numFmtId="0" fontId="13" fillId="0" borderId="0" xfId="1" applyFont="1" applyFill="1" applyBorder="1" applyAlignment="1" applyProtection="1">
      <alignment horizontal="center" vertical="center" wrapText="1"/>
      <protection hidden="1"/>
    </xf>
    <xf numFmtId="4" fontId="1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165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1" applyFont="1" applyFill="1" applyBorder="1" applyAlignment="1" applyProtection="1">
      <alignment wrapText="1"/>
      <protection hidden="1"/>
    </xf>
    <xf numFmtId="0" fontId="6" fillId="0" borderId="0" xfId="0" applyFont="1" applyFill="1" applyBorder="1" applyAlignment="1" applyProtection="1">
      <alignment wrapText="1"/>
      <protection hidden="1"/>
    </xf>
    <xf numFmtId="165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55" fillId="0" borderId="0" xfId="0" applyFont="1" applyBorder="1" applyAlignment="1" applyProtection="1">
      <alignment horizontal="center" vertical="center" wrapText="1"/>
      <protection hidden="1"/>
    </xf>
    <xf numFmtId="0" fontId="13" fillId="2" borderId="0" xfId="1" applyNumberFormat="1" applyFont="1" applyFill="1" applyBorder="1" applyAlignment="1" applyProtection="1">
      <alignment wrapText="1"/>
      <protection hidden="1"/>
    </xf>
    <xf numFmtId="0" fontId="13" fillId="5" borderId="13" xfId="1" applyFont="1" applyFill="1" applyBorder="1" applyAlignment="1" applyProtection="1">
      <alignment horizontal="center" vertical="center" wrapText="1"/>
      <protection hidden="1"/>
    </xf>
    <xf numFmtId="0" fontId="13" fillId="7" borderId="13" xfId="1" applyFont="1" applyFill="1" applyBorder="1" applyAlignment="1" applyProtection="1">
      <alignment horizontal="center" vertical="center" wrapText="1"/>
      <protection hidden="1"/>
    </xf>
    <xf numFmtId="0" fontId="13" fillId="5" borderId="13" xfId="1" applyNumberFormat="1" applyFont="1" applyFill="1" applyBorder="1" applyAlignment="1" applyProtection="1">
      <alignment horizontal="center" vertical="center" wrapText="1"/>
      <protection hidden="1"/>
    </xf>
    <xf numFmtId="165" fontId="53" fillId="0" borderId="13" xfId="1" applyNumberFormat="1" applyFont="1" applyBorder="1" applyAlignment="1" applyProtection="1">
      <alignment horizontal="center" vertical="center" wrapText="1"/>
      <protection hidden="1"/>
    </xf>
    <xf numFmtId="164" fontId="1" fillId="0" borderId="13" xfId="1" applyNumberFormat="1" applyFont="1" applyBorder="1" applyAlignment="1" applyProtection="1">
      <alignment horizontal="center" vertical="center" wrapText="1"/>
      <protection hidden="1"/>
    </xf>
    <xf numFmtId="4" fontId="1" fillId="2" borderId="13" xfId="1" applyNumberFormat="1" applyFont="1" applyFill="1" applyBorder="1" applyAlignment="1" applyProtection="1">
      <alignment horizontal="center" vertical="center" wrapText="1"/>
      <protection hidden="1"/>
    </xf>
    <xf numFmtId="165" fontId="53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Border="1" applyAlignment="1" applyProtection="1">
      <alignment horizontal="center" vertical="center" wrapText="1"/>
      <protection hidden="1"/>
    </xf>
    <xf numFmtId="0" fontId="17" fillId="2" borderId="13" xfId="1" applyFont="1" applyFill="1" applyBorder="1" applyAlignment="1" applyProtection="1">
      <alignment horizontal="center" vertical="center" wrapText="1"/>
      <protection hidden="1"/>
    </xf>
    <xf numFmtId="0" fontId="77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49" fillId="0" borderId="13" xfId="0" applyFont="1" applyBorder="1" applyAlignment="1" applyProtection="1">
      <alignment horizontal="center" vertical="center" wrapText="1"/>
      <protection locked="0"/>
    </xf>
    <xf numFmtId="14" fontId="49" fillId="0" borderId="13" xfId="0" applyNumberFormat="1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1" fillId="0" borderId="0" xfId="1" applyProtection="1">
      <protection hidden="1"/>
    </xf>
    <xf numFmtId="0" fontId="1" fillId="0" borderId="0" xfId="1" applyFont="1" applyProtection="1">
      <protection hidden="1"/>
    </xf>
    <xf numFmtId="0" fontId="1" fillId="0" borderId="0" xfId="1" applyFill="1" applyBorder="1" applyProtection="1">
      <protection hidden="1"/>
    </xf>
    <xf numFmtId="0" fontId="1" fillId="0" borderId="0" xfId="1" applyFont="1" applyFill="1" applyBorder="1" applyProtection="1">
      <protection hidden="1"/>
    </xf>
    <xf numFmtId="0" fontId="30" fillId="0" borderId="0" xfId="1" applyFont="1" applyAlignment="1" applyProtection="1">
      <alignment horizontal="center"/>
      <protection hidden="1"/>
    </xf>
    <xf numFmtId="0" fontId="30" fillId="0" borderId="0" xfId="1" applyFont="1" applyProtection="1">
      <protection hidden="1"/>
    </xf>
    <xf numFmtId="0" fontId="30" fillId="0" borderId="0" xfId="1" applyFont="1" applyFill="1" applyBorder="1" applyAlignment="1" applyProtection="1">
      <alignment horizontal="center"/>
      <protection hidden="1"/>
    </xf>
    <xf numFmtId="0" fontId="30" fillId="0" borderId="0" xfId="1" applyFont="1" applyFill="1" applyBorder="1" applyProtection="1">
      <protection hidden="1"/>
    </xf>
    <xf numFmtId="0" fontId="32" fillId="0" borderId="0" xfId="1" applyFont="1" applyAlignment="1" applyProtection="1">
      <alignment horizontal="center"/>
      <protection hidden="1"/>
    </xf>
    <xf numFmtId="0" fontId="32" fillId="0" borderId="0" xfId="1" applyFont="1" applyProtection="1">
      <protection hidden="1"/>
    </xf>
    <xf numFmtId="0" fontId="24" fillId="16" borderId="8" xfId="1" applyFont="1" applyFill="1" applyBorder="1" applyAlignment="1" applyProtection="1">
      <alignment horizontal="centerContinuous"/>
      <protection hidden="1"/>
    </xf>
    <xf numFmtId="0" fontId="32" fillId="0" borderId="0" xfId="1" applyFont="1" applyFill="1" applyBorder="1" applyAlignment="1" applyProtection="1">
      <alignment horizontal="center"/>
      <protection hidden="1"/>
    </xf>
    <xf numFmtId="0" fontId="32" fillId="0" borderId="0" xfId="1" applyFont="1" applyFill="1" applyBorder="1" applyProtection="1">
      <protection hidden="1"/>
    </xf>
    <xf numFmtId="0" fontId="24" fillId="0" borderId="0" xfId="1" applyFont="1" applyFill="1" applyBorder="1" applyAlignment="1" applyProtection="1">
      <alignment horizontal="centerContinuous"/>
      <protection hidden="1"/>
    </xf>
    <xf numFmtId="0" fontId="33" fillId="0" borderId="0" xfId="1" applyFont="1" applyAlignment="1" applyProtection="1">
      <alignment vertical="top"/>
      <protection hidden="1"/>
    </xf>
    <xf numFmtId="0" fontId="17" fillId="0" borderId="0" xfId="1" applyFont="1" applyBorder="1" applyAlignment="1" applyProtection="1">
      <alignment horizontal="center" vertical="center"/>
      <protection hidden="1"/>
    </xf>
    <xf numFmtId="0" fontId="33" fillId="0" borderId="0" xfId="1" applyFont="1" applyFill="1" applyBorder="1" applyAlignment="1" applyProtection="1">
      <alignment vertical="top"/>
      <protection hidden="1"/>
    </xf>
    <xf numFmtId="0" fontId="17" fillId="0" borderId="0" xfId="1" applyFont="1" applyFill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Fill="1" applyBorder="1" applyAlignment="1" applyProtection="1">
      <alignment horizontal="center"/>
      <protection hidden="1"/>
    </xf>
    <xf numFmtId="0" fontId="69" fillId="0" borderId="0" xfId="1" applyFont="1" applyProtection="1"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Fill="1" applyBorder="1" applyAlignment="1" applyProtection="1">
      <alignment horizontal="left"/>
      <protection hidden="1"/>
    </xf>
    <xf numFmtId="0" fontId="19" fillId="16" borderId="40" xfId="1" applyFont="1" applyFill="1" applyBorder="1" applyAlignment="1" applyProtection="1">
      <alignment horizontal="centerContinuous"/>
      <protection hidden="1"/>
    </xf>
    <xf numFmtId="0" fontId="19" fillId="16" borderId="1" xfId="1" applyFont="1" applyFill="1" applyBorder="1" applyAlignment="1" applyProtection="1">
      <alignment horizontal="center"/>
      <protection hidden="1"/>
    </xf>
    <xf numFmtId="167" fontId="17" fillId="0" borderId="6" xfId="1" applyNumberFormat="1" applyFont="1" applyBorder="1" applyAlignment="1" applyProtection="1">
      <alignment horizontal="center" vertical="center"/>
      <protection hidden="1"/>
    </xf>
    <xf numFmtId="167" fontId="17" fillId="0" borderId="1" xfId="1" applyNumberFormat="1" applyFont="1" applyBorder="1" applyAlignment="1" applyProtection="1">
      <alignment horizontal="center" vertical="center"/>
      <protection hidden="1"/>
    </xf>
    <xf numFmtId="0" fontId="19" fillId="16" borderId="6" xfId="1" applyFont="1" applyFill="1" applyBorder="1" applyAlignment="1" applyProtection="1">
      <alignment horizontal="center"/>
      <protection hidden="1"/>
    </xf>
    <xf numFmtId="9" fontId="17" fillId="0" borderId="47" xfId="6" applyFont="1" applyBorder="1" applyAlignment="1" applyProtection="1">
      <alignment horizontal="center" vertical="center"/>
      <protection hidden="1"/>
    </xf>
    <xf numFmtId="0" fontId="17" fillId="0" borderId="1" xfId="1" applyFont="1" applyBorder="1" applyAlignment="1" applyProtection="1">
      <alignment horizontal="center" vertical="center"/>
      <protection hidden="1"/>
    </xf>
    <xf numFmtId="0" fontId="17" fillId="0" borderId="0" xfId="1" applyFont="1" applyBorder="1" applyAlignment="1" applyProtection="1">
      <alignment horizontal="center"/>
      <protection hidden="1"/>
    </xf>
    <xf numFmtId="0" fontId="17" fillId="0" borderId="0" xfId="1" applyFont="1" applyProtection="1">
      <protection hidden="1"/>
    </xf>
    <xf numFmtId="0" fontId="17" fillId="0" borderId="0" xfId="1" applyFont="1" applyBorder="1" applyProtection="1">
      <protection hidden="1"/>
    </xf>
    <xf numFmtId="0" fontId="17" fillId="0" borderId="1" xfId="1" applyFont="1" applyBorder="1" applyProtection="1">
      <protection hidden="1"/>
    </xf>
    <xf numFmtId="0" fontId="19" fillId="16" borderId="50" xfId="1" applyFont="1" applyFill="1" applyBorder="1" applyAlignment="1" applyProtection="1">
      <alignment horizontal="center"/>
      <protection hidden="1"/>
    </xf>
    <xf numFmtId="0" fontId="19" fillId="16" borderId="41" xfId="1" applyFont="1" applyFill="1" applyBorder="1" applyAlignment="1" applyProtection="1">
      <alignment horizontal="center"/>
      <protection hidden="1"/>
    </xf>
    <xf numFmtId="0" fontId="19" fillId="16" borderId="42" xfId="1" applyFont="1" applyFill="1" applyBorder="1" applyAlignment="1" applyProtection="1">
      <alignment horizontal="center"/>
      <protection hidden="1"/>
    </xf>
    <xf numFmtId="0" fontId="19" fillId="16" borderId="40" xfId="1" applyFont="1" applyFill="1" applyBorder="1" applyAlignment="1" applyProtection="1">
      <alignment horizontal="center"/>
      <protection hidden="1"/>
    </xf>
    <xf numFmtId="0" fontId="17" fillId="0" borderId="51" xfId="1" applyFont="1" applyFill="1" applyBorder="1" applyAlignment="1" applyProtection="1">
      <alignment horizontal="center" vertical="center"/>
      <protection hidden="1"/>
    </xf>
    <xf numFmtId="0" fontId="17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17" fillId="0" borderId="1" xfId="1" applyNumberFormat="1" applyFont="1" applyFill="1" applyBorder="1" applyAlignment="1" applyProtection="1">
      <alignment horizontal="center" vertical="center"/>
      <protection hidden="1"/>
    </xf>
    <xf numFmtId="4" fontId="17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17" fillId="0" borderId="1" xfId="1" applyNumberFormat="1" applyFont="1" applyFill="1" applyBorder="1" applyAlignment="1" applyProtection="1">
      <alignment horizontal="center" vertical="center"/>
      <protection hidden="1"/>
    </xf>
    <xf numFmtId="165" fontId="1" fillId="0" borderId="0" xfId="1" applyNumberFormat="1" applyFill="1" applyBorder="1" applyAlignment="1" applyProtection="1">
      <alignment horizontal="left" vertical="top"/>
      <protection hidden="1"/>
    </xf>
    <xf numFmtId="0" fontId="1" fillId="0" borderId="0" xfId="1" applyFill="1" applyBorder="1" applyAlignment="1" applyProtection="1">
      <alignment horizontal="left" vertical="top"/>
      <protection hidden="1"/>
    </xf>
    <xf numFmtId="0" fontId="1" fillId="0" borderId="0" xfId="1" applyFill="1" applyAlignment="1" applyProtection="1">
      <alignment horizontal="left" vertical="top"/>
      <protection hidden="1"/>
    </xf>
    <xf numFmtId="165" fontId="1" fillId="0" borderId="0" xfId="1" applyNumberFormat="1" applyFill="1" applyBorder="1" applyAlignment="1" applyProtection="1">
      <alignment vertical="top"/>
      <protection hidden="1"/>
    </xf>
    <xf numFmtId="0" fontId="1" fillId="0" borderId="0" xfId="1" applyFill="1" applyBorder="1" applyAlignment="1" applyProtection="1">
      <alignment vertical="top"/>
      <protection hidden="1"/>
    </xf>
    <xf numFmtId="0" fontId="1" fillId="0" borderId="0" xfId="1" applyFill="1" applyAlignment="1" applyProtection="1">
      <alignment vertical="top"/>
      <protection hidden="1"/>
    </xf>
    <xf numFmtId="0" fontId="1" fillId="0" borderId="0" xfId="1" applyFill="1" applyProtection="1">
      <protection hidden="1"/>
    </xf>
    <xf numFmtId="0" fontId="17" fillId="0" borderId="44" xfId="1" applyFont="1" applyBorder="1" applyAlignment="1" applyProtection="1">
      <alignment horizontal="center" vertical="center"/>
      <protection hidden="1"/>
    </xf>
    <xf numFmtId="49" fontId="17" fillId="0" borderId="0" xfId="1" applyNumberFormat="1" applyFont="1" applyBorder="1" applyAlignment="1" applyProtection="1">
      <alignment horizontal="center" vertical="center" wrapText="1"/>
      <protection hidden="1"/>
    </xf>
    <xf numFmtId="1" fontId="17" fillId="0" borderId="0" xfId="1" applyNumberFormat="1" applyFont="1" applyBorder="1" applyAlignment="1" applyProtection="1">
      <alignment horizontal="center" vertical="center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165" fontId="17" fillId="0" borderId="0" xfId="1" applyNumberFormat="1" applyFont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72" fillId="0" borderId="37" xfId="1" applyFont="1" applyBorder="1" applyAlignment="1" applyProtection="1">
      <alignment horizontal="left" vertical="top"/>
      <protection hidden="1"/>
    </xf>
    <xf numFmtId="0" fontId="73" fillId="0" borderId="28" xfId="1" applyFont="1" applyBorder="1" applyAlignment="1" applyProtection="1">
      <alignment horizontal="justify" vertical="center" wrapText="1"/>
      <protection hidden="1"/>
    </xf>
    <xf numFmtId="0" fontId="73" fillId="0" borderId="27" xfId="1" applyFont="1" applyBorder="1" applyAlignment="1" applyProtection="1">
      <alignment horizontal="center" vertical="center" wrapText="1"/>
      <protection hidden="1"/>
    </xf>
    <xf numFmtId="0" fontId="19" fillId="0" borderId="27" xfId="1" applyFont="1" applyBorder="1" applyAlignment="1" applyProtection="1">
      <alignment horizontal="center"/>
      <protection hidden="1"/>
    </xf>
    <xf numFmtId="169" fontId="17" fillId="0" borderId="27" xfId="7" applyNumberFormat="1" applyFont="1" applyBorder="1" applyProtection="1">
      <protection hidden="1"/>
    </xf>
    <xf numFmtId="0" fontId="72" fillId="0" borderId="44" xfId="1" applyFont="1" applyBorder="1" applyAlignment="1" applyProtection="1">
      <alignment horizontal="left" vertical="top"/>
      <protection hidden="1"/>
    </xf>
    <xf numFmtId="0" fontId="72" fillId="0" borderId="0" xfId="1" applyFont="1" applyBorder="1" applyAlignment="1" applyProtection="1">
      <alignment horizontal="left" vertical="top"/>
      <protection hidden="1"/>
    </xf>
    <xf numFmtId="0" fontId="72" fillId="0" borderId="43" xfId="1" applyFont="1" applyBorder="1" applyAlignment="1" applyProtection="1">
      <alignment horizontal="left" vertical="top"/>
      <protection hidden="1"/>
    </xf>
    <xf numFmtId="10" fontId="19" fillId="0" borderId="27" xfId="1" applyNumberFormat="1" applyFont="1" applyBorder="1" applyAlignment="1" applyProtection="1">
      <alignment horizontal="center"/>
      <protection hidden="1"/>
    </xf>
    <xf numFmtId="0" fontId="72" fillId="0" borderId="29" xfId="1" applyFont="1" applyBorder="1" applyAlignment="1" applyProtection="1">
      <alignment horizontal="left" vertical="top"/>
      <protection hidden="1"/>
    </xf>
    <xf numFmtId="169" fontId="49" fillId="0" borderId="27" xfId="7" applyNumberFormat="1" applyFont="1" applyFill="1" applyBorder="1" applyProtection="1">
      <protection hidden="1"/>
    </xf>
    <xf numFmtId="0" fontId="72" fillId="0" borderId="27" xfId="1" applyFont="1" applyBorder="1" applyAlignment="1" applyProtection="1">
      <alignment horizontal="left" vertical="top"/>
      <protection hidden="1"/>
    </xf>
    <xf numFmtId="0" fontId="73" fillId="0" borderId="27" xfId="1" applyFont="1" applyBorder="1" applyAlignment="1" applyProtection="1">
      <alignment horizontal="justify" vertical="center" wrapText="1"/>
      <protection hidden="1"/>
    </xf>
    <xf numFmtId="9" fontId="19" fillId="0" borderId="27" xfId="1" applyNumberFormat="1" applyFont="1" applyBorder="1" applyAlignment="1" applyProtection="1">
      <alignment horizontal="center"/>
      <protection hidden="1"/>
    </xf>
    <xf numFmtId="0" fontId="73" fillId="0" borderId="27" xfId="1" applyFont="1" applyBorder="1" applyAlignment="1" applyProtection="1">
      <alignment horizontal="left" vertical="center" wrapText="1"/>
      <protection hidden="1"/>
    </xf>
    <xf numFmtId="9" fontId="19" fillId="0" borderId="27" xfId="6" applyFont="1" applyFill="1" applyBorder="1" applyAlignment="1" applyProtection="1">
      <alignment horizontal="center"/>
      <protection hidden="1"/>
    </xf>
    <xf numFmtId="169" fontId="19" fillId="0" borderId="27" xfId="1" applyNumberFormat="1" applyFont="1" applyBorder="1" applyProtection="1">
      <protection hidden="1"/>
    </xf>
    <xf numFmtId="0" fontId="73" fillId="0" borderId="0" xfId="1" applyFont="1" applyBorder="1" applyAlignment="1" applyProtection="1">
      <alignment horizontal="left" vertical="center" wrapText="1"/>
      <protection hidden="1"/>
    </xf>
    <xf numFmtId="0" fontId="73" fillId="0" borderId="0" xfId="1" applyFont="1" applyBorder="1" applyAlignment="1" applyProtection="1">
      <alignment horizontal="center" vertical="center" wrapText="1"/>
      <protection hidden="1"/>
    </xf>
    <xf numFmtId="9" fontId="19" fillId="0" borderId="0" xfId="6" applyFont="1" applyFill="1" applyBorder="1" applyAlignment="1" applyProtection="1">
      <alignment horizontal="center"/>
      <protection hidden="1"/>
    </xf>
    <xf numFmtId="169" fontId="19" fillId="0" borderId="0" xfId="1" applyNumberFormat="1" applyFont="1" applyBorder="1" applyProtection="1">
      <protection hidden="1"/>
    </xf>
    <xf numFmtId="0" fontId="1" fillId="0" borderId="0" xfId="1" applyFont="1" applyAlignment="1" applyProtection="1">
      <alignment horizontal="left" vertical="top"/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protection hidden="1"/>
    </xf>
    <xf numFmtId="0" fontId="11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" fontId="49" fillId="0" borderId="13" xfId="0" applyNumberFormat="1" applyFont="1" applyBorder="1" applyAlignment="1" applyProtection="1">
      <alignment horizontal="center" vertical="center" wrapText="1"/>
      <protection locked="0"/>
    </xf>
    <xf numFmtId="0" fontId="49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5" borderId="13" xfId="0" applyFont="1" applyFill="1" applyBorder="1" applyAlignment="1" applyProtection="1">
      <alignment horizontal="center" vertical="center" wrapText="1"/>
      <protection hidden="1"/>
    </xf>
    <xf numFmtId="0" fontId="6" fillId="0" borderId="34" xfId="0" applyFont="1" applyBorder="1" applyAlignment="1" applyProtection="1">
      <alignment horizontal="center" wrapText="1"/>
      <protection hidden="1"/>
    </xf>
    <xf numFmtId="0" fontId="63" fillId="5" borderId="13" xfId="0" applyFont="1" applyFill="1" applyBorder="1" applyAlignment="1" applyProtection="1">
      <alignment horizontal="center" wrapText="1"/>
      <protection hidden="1"/>
    </xf>
    <xf numFmtId="0" fontId="6" fillId="4" borderId="13" xfId="0" applyFont="1" applyFill="1" applyBorder="1" applyAlignment="1" applyProtection="1">
      <alignment horizontal="center" wrapText="1"/>
      <protection hidden="1"/>
    </xf>
    <xf numFmtId="0" fontId="6" fillId="9" borderId="13" xfId="0" applyFont="1" applyFill="1" applyBorder="1" applyAlignment="1" applyProtection="1">
      <alignment wrapText="1"/>
      <protection hidden="1"/>
    </xf>
    <xf numFmtId="0" fontId="17" fillId="0" borderId="13" xfId="1" applyFont="1" applyBorder="1" applyAlignment="1" applyProtection="1">
      <alignment horizontal="center" vertical="center" wrapText="1"/>
      <protection hidden="1"/>
    </xf>
    <xf numFmtId="0" fontId="5" fillId="5" borderId="13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 applyProtection="1">
      <alignment horizontal="center" vertical="center" textRotation="255" wrapText="1"/>
      <protection hidden="1"/>
    </xf>
    <xf numFmtId="165" fontId="2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1" applyFont="1" applyFill="1" applyBorder="1" applyProtection="1">
      <protection hidden="1"/>
    </xf>
    <xf numFmtId="0" fontId="26" fillId="0" borderId="0" xfId="1" applyFont="1" applyFill="1" applyBorder="1" applyAlignment="1" applyProtection="1">
      <alignment horizontal="center" vertical="center" wrapText="1"/>
      <protection hidden="1"/>
    </xf>
    <xf numFmtId="0" fontId="7" fillId="7" borderId="13" xfId="0" applyFont="1" applyFill="1" applyBorder="1" applyAlignment="1" applyProtection="1">
      <alignment horizontal="center" vertical="center" wrapText="1"/>
      <protection hidden="1"/>
    </xf>
    <xf numFmtId="0" fontId="5" fillId="5" borderId="13" xfId="0" applyFont="1" applyFill="1" applyBorder="1" applyAlignment="1" applyProtection="1">
      <alignment horizontal="center" vertical="center" wrapText="1"/>
      <protection hidden="1"/>
    </xf>
    <xf numFmtId="0" fontId="49" fillId="0" borderId="13" xfId="0" applyFont="1" applyBorder="1" applyAlignment="1" applyProtection="1">
      <alignment horizontal="center" vertical="center" wrapText="1"/>
      <protection locked="0"/>
    </xf>
    <xf numFmtId="0" fontId="49" fillId="0" borderId="13" xfId="0" applyFont="1" applyBorder="1" applyAlignment="1" applyProtection="1">
      <alignment horizontal="center" vertical="center" wrapText="1"/>
      <protection hidden="1"/>
    </xf>
    <xf numFmtId="165" fontId="53" fillId="0" borderId="13" xfId="0" applyNumberFormat="1" applyFont="1" applyBorder="1" applyAlignment="1" applyProtection="1">
      <alignment horizontal="center" vertical="center" wrapText="1"/>
      <protection hidden="1"/>
    </xf>
    <xf numFmtId="0" fontId="22" fillId="7" borderId="13" xfId="1" applyFont="1" applyFill="1" applyBorder="1" applyAlignment="1" applyProtection="1">
      <alignment horizontal="center" vertical="center" wrapText="1"/>
      <protection hidden="1"/>
    </xf>
    <xf numFmtId="165" fontId="54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5" borderId="17" xfId="0" applyFont="1" applyFill="1" applyBorder="1" applyAlignment="1" applyProtection="1">
      <alignment horizontal="center" vertical="center" wrapText="1"/>
      <protection hidden="1"/>
    </xf>
    <xf numFmtId="0" fontId="38" fillId="7" borderId="13" xfId="1" applyFont="1" applyFill="1" applyBorder="1" applyAlignment="1" applyProtection="1">
      <alignment horizontal="center" vertical="center" wrapText="1"/>
      <protection hidden="1"/>
    </xf>
    <xf numFmtId="10" fontId="51" fillId="0" borderId="13" xfId="1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165" fontId="53" fillId="0" borderId="13" xfId="0" applyNumberFormat="1" applyFont="1" applyBorder="1" applyAlignment="1" applyProtection="1">
      <alignment horizontal="center" vertical="center" wrapText="1"/>
      <protection hidden="1"/>
    </xf>
    <xf numFmtId="0" fontId="7" fillId="7" borderId="55" xfId="0" applyFont="1" applyFill="1" applyBorder="1" applyAlignment="1" applyProtection="1">
      <alignment horizontal="center" vertical="center" wrapText="1"/>
      <protection hidden="1"/>
    </xf>
    <xf numFmtId="0" fontId="7" fillId="7" borderId="13" xfId="0" applyFont="1" applyFill="1" applyBorder="1" applyAlignment="1" applyProtection="1">
      <alignment horizontal="center" vertical="center" wrapText="1"/>
      <protection hidden="1"/>
    </xf>
    <xf numFmtId="0" fontId="12" fillId="15" borderId="13" xfId="0" applyFont="1" applyFill="1" applyBorder="1" applyAlignment="1" applyProtection="1">
      <alignment horizontal="center" vertical="center" wrapText="1"/>
      <protection hidden="1"/>
    </xf>
    <xf numFmtId="165" fontId="53" fillId="0" borderId="13" xfId="0" applyNumberFormat="1" applyFont="1" applyBorder="1" applyAlignment="1" applyProtection="1">
      <alignment horizontal="center" vertical="center" wrapText="1"/>
      <protection hidden="1"/>
    </xf>
    <xf numFmtId="0" fontId="84" fillId="15" borderId="13" xfId="1" applyFont="1" applyFill="1" applyBorder="1" applyAlignment="1" applyProtection="1">
      <alignment horizontal="center" vertical="center" wrapText="1"/>
      <protection hidden="1"/>
    </xf>
    <xf numFmtId="1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82" fillId="15" borderId="13" xfId="0" applyFont="1" applyFill="1" applyBorder="1" applyAlignment="1" applyProtection="1">
      <alignment horizontal="center" vertical="center" textRotation="255" wrapText="1"/>
      <protection hidden="1"/>
    </xf>
    <xf numFmtId="165" fontId="53" fillId="0" borderId="13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7" fillId="6" borderId="55" xfId="0" applyFont="1" applyFill="1" applyBorder="1" applyAlignment="1" applyProtection="1">
      <alignment horizontal="center" vertical="center" wrapText="1"/>
      <protection locked="0"/>
    </xf>
    <xf numFmtId="0" fontId="24" fillId="6" borderId="55" xfId="1" applyFont="1" applyFill="1" applyBorder="1" applyAlignment="1" applyProtection="1">
      <alignment horizontal="center" vertical="center" wrapText="1"/>
      <protection hidden="1"/>
    </xf>
    <xf numFmtId="0" fontId="8" fillId="0" borderId="44" xfId="0" applyFont="1" applyBorder="1" applyAlignment="1" applyProtection="1">
      <alignment wrapText="1"/>
      <protection locked="0"/>
    </xf>
    <xf numFmtId="0" fontId="7" fillId="6" borderId="61" xfId="0" applyFont="1" applyFill="1" applyBorder="1" applyAlignment="1" applyProtection="1">
      <alignment horizontal="center" vertical="center" wrapText="1"/>
      <protection locked="0"/>
    </xf>
    <xf numFmtId="165" fontId="53" fillId="0" borderId="62" xfId="0" applyNumberFormat="1" applyFont="1" applyBorder="1" applyAlignment="1" applyProtection="1">
      <alignment horizontal="center" vertical="center" wrapText="1"/>
      <protection locked="0"/>
    </xf>
    <xf numFmtId="0" fontId="7" fillId="15" borderId="62" xfId="0" applyFont="1" applyFill="1" applyBorder="1" applyAlignment="1" applyProtection="1">
      <alignment horizontal="center" vertical="center" wrapText="1"/>
      <protection locked="0"/>
    </xf>
    <xf numFmtId="0" fontId="7" fillId="6" borderId="62" xfId="0" applyFont="1" applyFill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wrapText="1"/>
      <protection locked="0"/>
    </xf>
    <xf numFmtId="0" fontId="18" fillId="2" borderId="13" xfId="1" applyFont="1" applyFill="1" applyBorder="1" applyAlignment="1" applyProtection="1">
      <alignment horizontal="center" vertical="center" wrapText="1"/>
      <protection hidden="1"/>
    </xf>
    <xf numFmtId="0" fontId="22" fillId="7" borderId="13" xfId="1" applyFont="1" applyFill="1" applyBorder="1" applyAlignment="1" applyProtection="1">
      <alignment horizontal="center" vertical="center" wrapText="1"/>
      <protection hidden="1"/>
    </xf>
    <xf numFmtId="0" fontId="13" fillId="0" borderId="13" xfId="1" applyFont="1" applyBorder="1" applyAlignment="1" applyProtection="1">
      <alignment horizontal="center" vertical="center" wrapText="1"/>
      <protection locked="0"/>
    </xf>
    <xf numFmtId="165" fontId="57" fillId="0" borderId="13" xfId="0" applyNumberFormat="1" applyFont="1" applyBorder="1" applyAlignment="1" applyProtection="1">
      <alignment horizontal="center" vertical="center" wrapText="1"/>
      <protection hidden="1"/>
    </xf>
    <xf numFmtId="165" fontId="57" fillId="0" borderId="63" xfId="0" applyNumberFormat="1" applyFont="1" applyBorder="1" applyAlignment="1" applyProtection="1">
      <alignment horizontal="center" vertical="center" wrapText="1"/>
      <protection hidden="1"/>
    </xf>
    <xf numFmtId="0" fontId="4" fillId="7" borderId="16" xfId="0" applyFont="1" applyFill="1" applyBorder="1" applyAlignment="1" applyProtection="1">
      <alignment horizontal="center" vertical="center" wrapText="1"/>
      <protection hidden="1"/>
    </xf>
    <xf numFmtId="0" fontId="13" fillId="0" borderId="13" xfId="1" applyFont="1" applyBorder="1" applyAlignment="1" applyProtection="1">
      <alignment horizontal="center" vertical="center" wrapText="1"/>
      <protection hidden="1"/>
    </xf>
    <xf numFmtId="170" fontId="7" fillId="0" borderId="13" xfId="1" applyNumberFormat="1" applyFont="1" applyBorder="1" applyAlignment="1" applyProtection="1">
      <alignment horizontal="center" vertical="center" wrapText="1"/>
      <protection hidden="1"/>
    </xf>
    <xf numFmtId="0" fontId="7" fillId="0" borderId="13" xfId="0" applyNumberFormat="1" applyFont="1" applyBorder="1" applyAlignment="1">
      <alignment horizontal="center" vertical="center"/>
    </xf>
    <xf numFmtId="0" fontId="7" fillId="0" borderId="13" xfId="0" applyNumberFormat="1" applyFont="1" applyBorder="1"/>
    <xf numFmtId="0" fontId="43" fillId="0" borderId="13" xfId="0" applyNumberFormat="1" applyFont="1" applyBorder="1"/>
    <xf numFmtId="0" fontId="22" fillId="6" borderId="13" xfId="1" applyFont="1" applyFill="1" applyBorder="1" applyAlignment="1" applyProtection="1">
      <alignment horizontal="center" vertical="center" wrapText="1"/>
      <protection locked="0"/>
    </xf>
    <xf numFmtId="170" fontId="51" fillId="0" borderId="13" xfId="1" applyNumberFormat="1" applyFont="1" applyBorder="1" applyAlignment="1" applyProtection="1">
      <alignment horizontal="center" vertical="center"/>
      <protection locked="0"/>
    </xf>
    <xf numFmtId="170" fontId="51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13" xfId="0" applyFont="1" applyFill="1" applyBorder="1" applyAlignment="1" applyProtection="1">
      <alignment horizontal="center" vertical="center" wrapText="1"/>
      <protection hidden="1"/>
    </xf>
    <xf numFmtId="165" fontId="53" fillId="2" borderId="13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Protection="1">
      <protection locked="0"/>
    </xf>
    <xf numFmtId="0" fontId="7" fillId="5" borderId="13" xfId="0" applyFont="1" applyFill="1" applyBorder="1" applyAlignment="1" applyProtection="1">
      <alignment horizontal="center" vertical="center"/>
      <protection locked="0"/>
    </xf>
    <xf numFmtId="165" fontId="57" fillId="0" borderId="13" xfId="0" applyNumberFormat="1" applyFont="1" applyBorder="1" applyAlignment="1" applyProtection="1">
      <alignment horizontal="center" vertical="center"/>
      <protection locked="0"/>
    </xf>
    <xf numFmtId="0" fontId="7" fillId="7" borderId="13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165" fontId="57" fillId="0" borderId="13" xfId="0" applyNumberFormat="1" applyFont="1" applyBorder="1" applyAlignment="1" applyProtection="1">
      <alignment horizontal="center" vertical="center"/>
      <protection hidden="1"/>
    </xf>
    <xf numFmtId="0" fontId="85" fillId="15" borderId="13" xfId="0" applyFont="1" applyFill="1" applyBorder="1" applyAlignment="1" applyProtection="1">
      <alignment horizontal="center" vertical="center" wrapText="1"/>
      <protection hidden="1"/>
    </xf>
    <xf numFmtId="0" fontId="20" fillId="0" borderId="0" xfId="1" applyFont="1" applyFill="1" applyBorder="1" applyAlignment="1" applyProtection="1">
      <alignment vertical="center" wrapText="1"/>
      <protection locked="0"/>
    </xf>
    <xf numFmtId="0" fontId="85" fillId="0" borderId="0" xfId="0" applyFont="1" applyFill="1" applyBorder="1" applyAlignment="1" applyProtection="1">
      <alignment horizontal="center" vertical="center" wrapText="1"/>
      <protection hidden="1"/>
    </xf>
    <xf numFmtId="0" fontId="8" fillId="4" borderId="13" xfId="0" applyFont="1" applyFill="1" applyBorder="1" applyAlignment="1" applyProtection="1">
      <alignment horizontal="left" vertical="center" wrapText="1"/>
      <protection locked="0"/>
    </xf>
    <xf numFmtId="0" fontId="8" fillId="5" borderId="13" xfId="0" applyFont="1" applyFill="1" applyBorder="1" applyAlignment="1" applyProtection="1">
      <alignment horizontal="left" vertical="center" wrapText="1"/>
      <protection locked="0"/>
    </xf>
    <xf numFmtId="166" fontId="8" fillId="5" borderId="13" xfId="0" applyNumberFormat="1" applyFont="1" applyFill="1" applyBorder="1" applyAlignment="1" applyProtection="1">
      <alignment horizontal="left" vertical="center" wrapText="1"/>
      <protection locked="0"/>
    </xf>
    <xf numFmtId="0" fontId="8" fillId="18" borderId="13" xfId="0" applyFont="1" applyFill="1" applyBorder="1" applyAlignment="1" applyProtection="1">
      <alignment horizontal="left" vertical="center" wrapText="1"/>
      <protection locked="0"/>
    </xf>
    <xf numFmtId="0" fontId="2" fillId="18" borderId="13" xfId="2" applyFill="1" applyBorder="1" applyAlignment="1" applyProtection="1">
      <alignment horizontal="left" vertical="center" wrapText="1"/>
      <protection locked="0"/>
    </xf>
    <xf numFmtId="0" fontId="60" fillId="5" borderId="13" xfId="1" applyFont="1" applyFill="1" applyBorder="1" applyAlignment="1" applyProtection="1">
      <alignment horizontal="center" vertical="center" wrapText="1"/>
      <protection hidden="1"/>
    </xf>
    <xf numFmtId="0" fontId="44" fillId="12" borderId="23" xfId="0" applyFont="1" applyFill="1" applyBorder="1" applyAlignment="1">
      <alignment horizontal="center" vertical="center" wrapText="1"/>
    </xf>
    <xf numFmtId="0" fontId="44" fillId="12" borderId="24" xfId="0" applyFont="1" applyFill="1" applyBorder="1" applyAlignment="1">
      <alignment horizontal="center" vertical="center" wrapText="1"/>
    </xf>
    <xf numFmtId="0" fontId="44" fillId="15" borderId="0" xfId="0" applyFont="1" applyFill="1" applyBorder="1" applyAlignment="1">
      <alignment horizontal="center" vertical="center" wrapText="1"/>
    </xf>
    <xf numFmtId="0" fontId="39" fillId="3" borderId="13" xfId="0" applyFont="1" applyFill="1" applyBorder="1" applyAlignment="1" applyProtection="1">
      <alignment horizontal="center" vertical="center" wrapText="1"/>
      <protection hidden="1"/>
    </xf>
    <xf numFmtId="0" fontId="12" fillId="15" borderId="14" xfId="1" applyFont="1" applyFill="1" applyBorder="1" applyAlignment="1" applyProtection="1">
      <alignment horizontal="center" vertical="center" wrapText="1"/>
      <protection hidden="1"/>
    </xf>
    <xf numFmtId="0" fontId="12" fillId="15" borderId="15" xfId="1" applyFont="1" applyFill="1" applyBorder="1" applyAlignment="1" applyProtection="1">
      <alignment horizontal="center" vertical="center" wrapText="1"/>
      <protection hidden="1"/>
    </xf>
    <xf numFmtId="0" fontId="79" fillId="15" borderId="60" xfId="0" applyFont="1" applyFill="1" applyBorder="1" applyAlignment="1" applyProtection="1">
      <alignment horizontal="center" vertical="center" textRotation="255"/>
      <protection hidden="1"/>
    </xf>
    <xf numFmtId="0" fontId="79" fillId="15" borderId="43" xfId="0" applyFont="1" applyFill="1" applyBorder="1" applyAlignment="1" applyProtection="1">
      <alignment horizontal="center" vertical="center" textRotation="255"/>
      <protection hidden="1"/>
    </xf>
    <xf numFmtId="0" fontId="79" fillId="15" borderId="30" xfId="0" applyFont="1" applyFill="1" applyBorder="1" applyAlignment="1" applyProtection="1">
      <alignment horizontal="center" vertical="center" textRotation="255"/>
      <protection hidden="1"/>
    </xf>
    <xf numFmtId="0" fontId="12" fillId="15" borderId="54" xfId="1" applyFont="1" applyFill="1" applyBorder="1" applyAlignment="1" applyProtection="1">
      <alignment horizontal="center" vertical="center" wrapText="1"/>
      <protection hidden="1"/>
    </xf>
    <xf numFmtId="0" fontId="12" fillId="15" borderId="14" xfId="0" applyFont="1" applyFill="1" applyBorder="1" applyAlignment="1" applyProtection="1">
      <alignment horizontal="center" vertical="center" wrapText="1"/>
      <protection hidden="1"/>
    </xf>
    <xf numFmtId="0" fontId="12" fillId="15" borderId="33" xfId="0" applyFont="1" applyFill="1" applyBorder="1" applyAlignment="1" applyProtection="1">
      <alignment horizontal="center" vertical="center" wrapText="1"/>
      <protection hidden="1"/>
    </xf>
    <xf numFmtId="0" fontId="12" fillId="15" borderId="59" xfId="0" applyFont="1" applyFill="1" applyBorder="1" applyAlignment="1" applyProtection="1">
      <alignment horizontal="center" vertical="center" wrapText="1"/>
      <protection hidden="1"/>
    </xf>
    <xf numFmtId="0" fontId="12" fillId="15" borderId="54" xfId="0" applyFont="1" applyFill="1" applyBorder="1" applyAlignment="1" applyProtection="1">
      <alignment horizontal="center" vertical="center" wrapText="1"/>
      <protection hidden="1"/>
    </xf>
    <xf numFmtId="0" fontId="12" fillId="15" borderId="15" xfId="0" applyFont="1" applyFill="1" applyBorder="1" applyAlignment="1" applyProtection="1">
      <alignment horizontal="center" vertical="center" wrapText="1"/>
      <protection hidden="1"/>
    </xf>
    <xf numFmtId="0" fontId="81" fillId="15" borderId="16" xfId="0" applyFont="1" applyFill="1" applyBorder="1" applyAlignment="1" applyProtection="1">
      <alignment horizontal="center" vertical="center" textRotation="255" wrapText="1"/>
      <protection hidden="1"/>
    </xf>
    <xf numFmtId="0" fontId="81" fillId="15" borderId="22" xfId="0" applyFont="1" applyFill="1" applyBorder="1" applyAlignment="1" applyProtection="1">
      <alignment horizontal="center" vertical="center" textRotation="255" wrapText="1"/>
      <protection hidden="1"/>
    </xf>
    <xf numFmtId="0" fontId="81" fillId="15" borderId="17" xfId="0" applyFont="1" applyFill="1" applyBorder="1" applyAlignment="1" applyProtection="1">
      <alignment horizontal="center" vertical="center" textRotation="255" wrapText="1"/>
      <protection hidden="1"/>
    </xf>
    <xf numFmtId="0" fontId="11" fillId="15" borderId="57" xfId="0" applyFont="1" applyFill="1" applyBorder="1" applyAlignment="1" applyProtection="1">
      <alignment horizontal="center" vertical="center" wrapText="1"/>
      <protection hidden="1"/>
    </xf>
    <xf numFmtId="0" fontId="11" fillId="15" borderId="39" xfId="0" applyFont="1" applyFill="1" applyBorder="1" applyAlignment="1" applyProtection="1">
      <alignment horizontal="center" vertical="center" wrapText="1"/>
      <protection hidden="1"/>
    </xf>
    <xf numFmtId="0" fontId="11" fillId="15" borderId="58" xfId="0" applyFont="1" applyFill="1" applyBorder="1" applyAlignment="1" applyProtection="1">
      <alignment horizontal="center" vertical="center" wrapText="1"/>
      <protection hidden="1"/>
    </xf>
    <xf numFmtId="0" fontId="24" fillId="6" borderId="16" xfId="1" applyFont="1" applyFill="1" applyBorder="1" applyAlignment="1" applyProtection="1">
      <alignment horizontal="center" vertical="center" wrapText="1"/>
      <protection hidden="1"/>
    </xf>
    <xf numFmtId="0" fontId="24" fillId="6" borderId="22" xfId="1" applyFont="1" applyFill="1" applyBorder="1" applyAlignment="1" applyProtection="1">
      <alignment horizontal="center" vertical="center" wrapText="1"/>
      <protection hidden="1"/>
    </xf>
    <xf numFmtId="0" fontId="24" fillId="6" borderId="17" xfId="1" applyFont="1" applyFill="1" applyBorder="1" applyAlignment="1" applyProtection="1">
      <alignment horizontal="center" vertical="center" wrapText="1"/>
      <protection hidden="1"/>
    </xf>
    <xf numFmtId="0" fontId="12" fillId="15" borderId="13" xfId="0" applyFont="1" applyFill="1" applyBorder="1" applyAlignment="1" applyProtection="1">
      <alignment horizontal="center" vertical="center" wrapText="1"/>
      <protection hidden="1"/>
    </xf>
    <xf numFmtId="0" fontId="7" fillId="7" borderId="54" xfId="0" applyFont="1" applyFill="1" applyBorder="1" applyAlignment="1" applyProtection="1">
      <alignment horizontal="center" vertical="center" wrapText="1"/>
      <protection hidden="1"/>
    </xf>
    <xf numFmtId="0" fontId="7" fillId="7" borderId="15" xfId="0" applyFont="1" applyFill="1" applyBorder="1" applyAlignment="1" applyProtection="1">
      <alignment horizontal="center" vertical="center" wrapText="1"/>
      <protection hidden="1"/>
    </xf>
    <xf numFmtId="0" fontId="56" fillId="15" borderId="13" xfId="1" applyFont="1" applyFill="1" applyBorder="1" applyAlignment="1" applyProtection="1">
      <alignment horizontal="center" vertical="center"/>
      <protection locked="0"/>
    </xf>
    <xf numFmtId="0" fontId="22" fillId="7" borderId="13" xfId="1" applyFont="1" applyFill="1" applyBorder="1" applyAlignment="1" applyProtection="1">
      <alignment horizontal="center" vertical="center"/>
      <protection hidden="1"/>
    </xf>
    <xf numFmtId="0" fontId="18" fillId="5" borderId="13" xfId="1" applyFont="1" applyFill="1" applyBorder="1" applyAlignment="1" applyProtection="1">
      <alignment horizontal="center" vertical="center" wrapText="1"/>
      <protection hidden="1"/>
    </xf>
    <xf numFmtId="14" fontId="18" fillId="5" borderId="13" xfId="1" applyNumberFormat="1" applyFont="1" applyFill="1" applyBorder="1" applyAlignment="1" applyProtection="1">
      <alignment horizontal="center" vertical="center" wrapText="1"/>
      <protection hidden="1"/>
    </xf>
    <xf numFmtId="0" fontId="20" fillId="8" borderId="0" xfId="1" applyFont="1" applyFill="1" applyBorder="1" applyAlignment="1" applyProtection="1">
      <alignment horizontal="center" vertical="center" wrapText="1"/>
      <protection hidden="1"/>
    </xf>
    <xf numFmtId="0" fontId="21" fillId="5" borderId="13" xfId="1" applyFont="1" applyFill="1" applyBorder="1" applyAlignment="1" applyProtection="1">
      <alignment horizontal="center" vertical="center"/>
      <protection hidden="1"/>
    </xf>
    <xf numFmtId="0" fontId="22" fillId="7" borderId="13" xfId="1" applyFont="1" applyFill="1" applyBorder="1" applyAlignment="1" applyProtection="1">
      <alignment horizontal="center" vertical="center" wrapText="1"/>
      <protection hidden="1"/>
    </xf>
    <xf numFmtId="0" fontId="41" fillId="2" borderId="13" xfId="1" applyFont="1" applyFill="1" applyBorder="1" applyAlignment="1" applyProtection="1">
      <alignment horizontal="center" wrapText="1"/>
      <protection hidden="1"/>
    </xf>
    <xf numFmtId="0" fontId="65" fillId="7" borderId="13" xfId="1" applyFont="1" applyFill="1" applyBorder="1" applyAlignment="1" applyProtection="1">
      <alignment horizontal="center" vertical="center" wrapText="1"/>
      <protection hidden="1"/>
    </xf>
    <xf numFmtId="165" fontId="52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62" fillId="7" borderId="13" xfId="1" applyFont="1" applyFill="1" applyBorder="1" applyAlignment="1" applyProtection="1">
      <alignment horizontal="center" vertical="center" wrapText="1"/>
      <protection hidden="1"/>
    </xf>
    <xf numFmtId="0" fontId="10" fillId="6" borderId="13" xfId="1" applyFont="1" applyFill="1" applyBorder="1" applyAlignment="1" applyProtection="1">
      <alignment horizontal="center" vertical="center" wrapText="1"/>
      <protection hidden="1"/>
    </xf>
    <xf numFmtId="0" fontId="80" fillId="15" borderId="13" xfId="1" applyFont="1" applyFill="1" applyBorder="1" applyAlignment="1" applyProtection="1">
      <alignment horizontal="center" vertical="center" textRotation="255"/>
      <protection hidden="1"/>
    </xf>
    <xf numFmtId="0" fontId="20" fillId="8" borderId="31" xfId="1" applyFont="1" applyFill="1" applyBorder="1" applyAlignment="1" applyProtection="1">
      <alignment horizontal="center" vertical="center" wrapText="1"/>
      <protection hidden="1"/>
    </xf>
    <xf numFmtId="0" fontId="25" fillId="15" borderId="13" xfId="1" applyFont="1" applyFill="1" applyBorder="1" applyProtection="1">
      <protection locked="0"/>
    </xf>
    <xf numFmtId="0" fontId="22" fillId="7" borderId="16" xfId="1" applyFont="1" applyFill="1" applyBorder="1" applyAlignment="1" applyProtection="1">
      <alignment horizontal="center" vertical="center" wrapText="1"/>
      <protection hidden="1"/>
    </xf>
    <xf numFmtId="0" fontId="22" fillId="7" borderId="22" xfId="1" applyFont="1" applyFill="1" applyBorder="1" applyAlignment="1" applyProtection="1">
      <alignment horizontal="center" vertical="center" wrapText="1"/>
      <protection hidden="1"/>
    </xf>
    <xf numFmtId="0" fontId="22" fillId="7" borderId="17" xfId="1" applyFont="1" applyFill="1" applyBorder="1" applyAlignment="1" applyProtection="1">
      <alignment horizontal="center" vertical="center" wrapText="1"/>
      <protection hidden="1"/>
    </xf>
    <xf numFmtId="0" fontId="77" fillId="17" borderId="16" xfId="1" applyFont="1" applyFill="1" applyBorder="1" applyAlignment="1" applyProtection="1">
      <alignment horizontal="center" vertical="center" wrapText="1"/>
      <protection hidden="1"/>
    </xf>
    <xf numFmtId="0" fontId="77" fillId="17" borderId="17" xfId="1" applyFont="1" applyFill="1" applyBorder="1" applyAlignment="1" applyProtection="1">
      <alignment horizontal="center" vertical="center" wrapText="1"/>
      <protection hidden="1"/>
    </xf>
    <xf numFmtId="165" fontId="77" fillId="2" borderId="16" xfId="1" applyNumberFormat="1" applyFont="1" applyFill="1" applyBorder="1" applyAlignment="1" applyProtection="1">
      <alignment horizontal="center" vertical="center" wrapText="1"/>
      <protection hidden="1"/>
    </xf>
    <xf numFmtId="165" fontId="77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20" fillId="8" borderId="0" xfId="0" applyFont="1" applyFill="1" applyAlignment="1" applyProtection="1">
      <alignment horizontal="center" vertical="center" wrapText="1"/>
      <protection hidden="1"/>
    </xf>
    <xf numFmtId="0" fontId="5" fillId="5" borderId="13" xfId="0" applyFont="1" applyFill="1" applyBorder="1" applyAlignment="1" applyProtection="1">
      <alignment horizontal="center" vertical="center" wrapText="1"/>
      <protection hidden="1"/>
    </xf>
    <xf numFmtId="0" fontId="7" fillId="5" borderId="13" xfId="0" applyFont="1" applyFill="1" applyBorder="1" applyAlignment="1" applyProtection="1">
      <alignment horizontal="center" vertical="center" wrapText="1"/>
      <protection hidden="1"/>
    </xf>
    <xf numFmtId="0" fontId="49" fillId="0" borderId="13" xfId="0" applyFont="1" applyBorder="1" applyAlignment="1" applyProtection="1">
      <alignment horizontal="center" vertical="center" wrapText="1"/>
      <protection locked="0"/>
    </xf>
    <xf numFmtId="0" fontId="5" fillId="7" borderId="14" xfId="0" applyFont="1" applyFill="1" applyBorder="1" applyAlignment="1" applyProtection="1">
      <alignment horizontal="center" vertical="center" wrapText="1"/>
      <protection hidden="1"/>
    </xf>
    <xf numFmtId="0" fontId="5" fillId="7" borderId="33" xfId="0" applyFont="1" applyFill="1" applyBorder="1" applyAlignment="1" applyProtection="1">
      <alignment horizontal="center" vertical="center" wrapText="1"/>
      <protection hidden="1"/>
    </xf>
    <xf numFmtId="0" fontId="5" fillId="7" borderId="15" xfId="0" applyFont="1" applyFill="1" applyBorder="1" applyAlignment="1" applyProtection="1">
      <alignment horizontal="center" vertical="center" wrapText="1"/>
      <protection hidden="1"/>
    </xf>
    <xf numFmtId="0" fontId="64" fillId="0" borderId="14" xfId="0" applyFont="1" applyBorder="1" applyAlignment="1" applyProtection="1">
      <alignment horizontal="center" vertical="center" wrapText="1"/>
      <protection hidden="1"/>
    </xf>
    <xf numFmtId="0" fontId="64" fillId="0" borderId="33" xfId="0" applyFont="1" applyBorder="1" applyAlignment="1" applyProtection="1">
      <alignment horizontal="center" vertical="center" wrapText="1"/>
      <protection hidden="1"/>
    </xf>
    <xf numFmtId="0" fontId="64" fillId="0" borderId="15" xfId="0" applyFont="1" applyBorder="1" applyAlignment="1" applyProtection="1">
      <alignment horizontal="center" vertical="center" wrapText="1"/>
      <protection hidden="1"/>
    </xf>
    <xf numFmtId="0" fontId="5" fillId="7" borderId="13" xfId="0" applyFont="1" applyFill="1" applyBorder="1" applyAlignment="1" applyProtection="1">
      <alignment horizontal="center" vertical="center" wrapText="1"/>
      <protection hidden="1"/>
    </xf>
    <xf numFmtId="0" fontId="56" fillId="8" borderId="0" xfId="0" applyFont="1" applyFill="1" applyAlignment="1" applyProtection="1">
      <alignment horizontal="center" vertical="center" wrapText="1"/>
      <protection hidden="1"/>
    </xf>
    <xf numFmtId="0" fontId="12" fillId="15" borderId="0" xfId="0" applyFont="1" applyFill="1" applyBorder="1" applyAlignment="1" applyProtection="1">
      <alignment horizontal="center" vertical="center" textRotation="255" wrapText="1"/>
      <protection hidden="1"/>
    </xf>
    <xf numFmtId="0" fontId="12" fillId="15" borderId="56" xfId="0" applyFont="1" applyFill="1" applyBorder="1" applyAlignment="1" applyProtection="1">
      <alignment horizontal="center" vertical="center" textRotation="255" wrapText="1"/>
      <protection hidden="1"/>
    </xf>
    <xf numFmtId="0" fontId="8" fillId="15" borderId="0" xfId="0" applyFont="1" applyFill="1" applyBorder="1" applyAlignment="1" applyProtection="1">
      <alignment horizontal="center" vertical="center" wrapText="1"/>
      <protection hidden="1"/>
    </xf>
    <xf numFmtId="0" fontId="7" fillId="7" borderId="13" xfId="0" applyFont="1" applyFill="1" applyBorder="1" applyAlignment="1" applyProtection="1">
      <alignment horizontal="center" vertical="center" wrapText="1"/>
      <protection hidden="1"/>
    </xf>
    <xf numFmtId="0" fontId="49" fillId="0" borderId="13" xfId="0" applyFont="1" applyBorder="1" applyAlignment="1" applyProtection="1">
      <alignment horizontal="center" vertical="center" wrapText="1"/>
      <protection hidden="1"/>
    </xf>
    <xf numFmtId="0" fontId="7" fillId="7" borderId="14" xfId="0" applyFont="1" applyFill="1" applyBorder="1" applyAlignment="1" applyProtection="1">
      <alignment horizontal="center" vertical="center" wrapText="1"/>
      <protection hidden="1"/>
    </xf>
    <xf numFmtId="165" fontId="53" fillId="0" borderId="13" xfId="0" applyNumberFormat="1" applyFont="1" applyBorder="1" applyAlignment="1" applyProtection="1">
      <alignment horizontal="center" vertical="center" wrapText="1"/>
      <protection hidden="1"/>
    </xf>
    <xf numFmtId="0" fontId="12" fillId="15" borderId="13" xfId="1" applyFont="1" applyFill="1" applyBorder="1" applyAlignment="1" applyProtection="1">
      <alignment horizontal="center" vertical="center" wrapText="1"/>
      <protection hidden="1"/>
    </xf>
    <xf numFmtId="0" fontId="4" fillId="7" borderId="13" xfId="0" applyFont="1" applyFill="1" applyBorder="1" applyAlignment="1" applyProtection="1">
      <alignment horizontal="center" vertical="center" wrapText="1"/>
      <protection hidden="1"/>
    </xf>
    <xf numFmtId="0" fontId="12" fillId="15" borderId="33" xfId="1" applyFont="1" applyFill="1" applyBorder="1" applyAlignment="1" applyProtection="1">
      <alignment horizontal="center" vertical="center" wrapText="1"/>
      <protection hidden="1"/>
    </xf>
    <xf numFmtId="0" fontId="83" fillId="15" borderId="64" xfId="1" applyFont="1" applyFill="1" applyBorder="1" applyAlignment="1" applyProtection="1">
      <alignment horizontal="center" vertical="center" wrapText="1"/>
      <protection hidden="1"/>
    </xf>
    <xf numFmtId="0" fontId="83" fillId="15" borderId="56" xfId="1" applyFont="1" applyFill="1" applyBorder="1" applyAlignment="1" applyProtection="1">
      <alignment horizontal="center" vertical="center" wrapText="1"/>
      <protection hidden="1"/>
    </xf>
    <xf numFmtId="0" fontId="20" fillId="15" borderId="14" xfId="1" applyFont="1" applyFill="1" applyBorder="1" applyAlignment="1" applyProtection="1">
      <alignment horizontal="center" vertical="center" wrapText="1"/>
      <protection locked="0"/>
    </xf>
    <xf numFmtId="0" fontId="20" fillId="15" borderId="33" xfId="1" applyFont="1" applyFill="1" applyBorder="1" applyAlignment="1" applyProtection="1">
      <alignment horizontal="center" vertical="center" wrapText="1"/>
      <protection locked="0"/>
    </xf>
    <xf numFmtId="0" fontId="20" fillId="15" borderId="15" xfId="1" applyFont="1" applyFill="1" applyBorder="1" applyAlignment="1" applyProtection="1">
      <alignment horizontal="center" vertical="center" wrapText="1"/>
      <protection locked="0"/>
    </xf>
    <xf numFmtId="0" fontId="56" fillId="8" borderId="13" xfId="0" applyFont="1" applyFill="1" applyBorder="1" applyAlignment="1" applyProtection="1">
      <alignment horizontal="center" vertical="center"/>
      <protection hidden="1"/>
    </xf>
    <xf numFmtId="0" fontId="73" fillId="0" borderId="27" xfId="1" applyFont="1" applyBorder="1" applyAlignment="1" applyProtection="1">
      <alignment horizontal="center" vertical="center" wrapText="1"/>
      <protection hidden="1"/>
    </xf>
    <xf numFmtId="0" fontId="24" fillId="16" borderId="0" xfId="1" applyFont="1" applyFill="1" applyBorder="1" applyAlignment="1" applyProtection="1">
      <alignment horizontal="center" vertical="center"/>
      <protection hidden="1"/>
    </xf>
    <xf numFmtId="0" fontId="24" fillId="16" borderId="21" xfId="1" applyFont="1" applyFill="1" applyBorder="1" applyAlignment="1" applyProtection="1">
      <alignment horizontal="center" vertical="center"/>
      <protection hidden="1"/>
    </xf>
    <xf numFmtId="0" fontId="24" fillId="0" borderId="0" xfId="1" applyFont="1" applyFill="1" applyBorder="1" applyAlignment="1" applyProtection="1">
      <alignment horizontal="center" vertical="center"/>
      <protection hidden="1"/>
    </xf>
    <xf numFmtId="0" fontId="14" fillId="0" borderId="2" xfId="1" applyFont="1" applyBorder="1" applyAlignment="1" applyProtection="1">
      <alignment horizontal="center" vertical="center" wrapText="1"/>
      <protection hidden="1"/>
    </xf>
    <xf numFmtId="165" fontId="17" fillId="0" borderId="0" xfId="6" applyNumberFormat="1" applyFont="1" applyBorder="1" applyAlignment="1" applyProtection="1">
      <alignment horizontal="center" vertical="center"/>
      <protection hidden="1"/>
    </xf>
    <xf numFmtId="0" fontId="71" fillId="0" borderId="35" xfId="1" applyFont="1" applyBorder="1" applyAlignment="1" applyProtection="1">
      <alignment horizontal="left" vertical="top"/>
      <protection hidden="1"/>
    </xf>
    <xf numFmtId="0" fontId="71" fillId="0" borderId="36" xfId="1" applyFont="1" applyBorder="1" applyAlignment="1" applyProtection="1">
      <alignment horizontal="left" vertical="top"/>
      <protection hidden="1"/>
    </xf>
    <xf numFmtId="0" fontId="14" fillId="0" borderId="6" xfId="1" applyFont="1" applyFill="1" applyBorder="1" applyAlignment="1" applyProtection="1">
      <alignment horizontal="center" vertical="center" wrapText="1"/>
      <protection hidden="1"/>
    </xf>
    <xf numFmtId="0" fontId="14" fillId="0" borderId="7" xfId="1" applyFont="1" applyFill="1" applyBorder="1" applyAlignment="1" applyProtection="1">
      <alignment horizontal="center" vertical="center" wrapText="1"/>
      <protection hidden="1"/>
    </xf>
    <xf numFmtId="165" fontId="17" fillId="0" borderId="6" xfId="6" applyNumberFormat="1" applyFont="1" applyFill="1" applyBorder="1" applyAlignment="1" applyProtection="1">
      <alignment horizontal="center" vertical="center"/>
      <protection hidden="1"/>
    </xf>
    <xf numFmtId="165" fontId="17" fillId="0" borderId="5" xfId="6" applyNumberFormat="1" applyFont="1" applyFill="1" applyBorder="1" applyAlignment="1" applyProtection="1">
      <alignment horizontal="center" vertical="center"/>
      <protection hidden="1"/>
    </xf>
    <xf numFmtId="165" fontId="17" fillId="0" borderId="1" xfId="6" applyNumberFormat="1" applyFont="1" applyFill="1" applyBorder="1" applyAlignment="1" applyProtection="1">
      <alignment horizontal="center" vertical="center"/>
      <protection hidden="1"/>
    </xf>
    <xf numFmtId="0" fontId="70" fillId="0" borderId="18" xfId="1" applyFont="1" applyBorder="1" applyAlignment="1" applyProtection="1">
      <alignment horizontal="center" vertical="center"/>
      <protection hidden="1"/>
    </xf>
    <xf numFmtId="0" fontId="70" fillId="0" borderId="7" xfId="1" applyFont="1" applyBorder="1" applyAlignment="1" applyProtection="1">
      <alignment horizontal="center" vertical="center"/>
      <protection hidden="1"/>
    </xf>
    <xf numFmtId="0" fontId="17" fillId="0" borderId="6" xfId="1" applyFont="1" applyBorder="1" applyAlignment="1" applyProtection="1">
      <alignment horizontal="center" vertical="center"/>
      <protection hidden="1"/>
    </xf>
    <xf numFmtId="0" fontId="17" fillId="0" borderId="7" xfId="1" applyFont="1" applyBorder="1" applyAlignment="1" applyProtection="1">
      <alignment horizontal="center" vertical="center"/>
      <protection hidden="1"/>
    </xf>
    <xf numFmtId="0" fontId="17" fillId="0" borderId="5" xfId="1" applyFont="1" applyBorder="1" applyAlignment="1" applyProtection="1">
      <alignment horizontal="center" vertical="center"/>
      <protection hidden="1"/>
    </xf>
    <xf numFmtId="0" fontId="19" fillId="16" borderId="18" xfId="1" applyFont="1" applyFill="1" applyBorder="1" applyAlignment="1" applyProtection="1">
      <alignment horizontal="center"/>
      <protection hidden="1"/>
    </xf>
    <xf numFmtId="0" fontId="19" fillId="16" borderId="7" xfId="1" applyFont="1" applyFill="1" applyBorder="1" applyAlignment="1" applyProtection="1">
      <alignment horizontal="center"/>
      <protection hidden="1"/>
    </xf>
    <xf numFmtId="0" fontId="19" fillId="16" borderId="5" xfId="1" applyFont="1" applyFill="1" applyBorder="1" applyAlignment="1" applyProtection="1">
      <alignment horizontal="center"/>
      <protection hidden="1"/>
    </xf>
    <xf numFmtId="0" fontId="19" fillId="16" borderId="6" xfId="1" applyFont="1" applyFill="1" applyBorder="1" applyAlignment="1" applyProtection="1">
      <alignment horizontal="center"/>
      <protection hidden="1"/>
    </xf>
    <xf numFmtId="0" fontId="17" fillId="0" borderId="45" xfId="1" applyFont="1" applyBorder="1" applyAlignment="1" applyProtection="1">
      <alignment horizontal="center" vertical="center"/>
      <protection hidden="1"/>
    </xf>
    <xf numFmtId="0" fontId="17" fillId="0" borderId="46" xfId="1" applyFont="1" applyBorder="1" applyAlignment="1" applyProtection="1">
      <alignment horizontal="center" vertical="center"/>
      <protection hidden="1"/>
    </xf>
    <xf numFmtId="0" fontId="17" fillId="0" borderId="47" xfId="1" applyFont="1" applyBorder="1" applyAlignment="1" applyProtection="1">
      <alignment horizontal="center" vertical="center"/>
      <protection hidden="1"/>
    </xf>
    <xf numFmtId="0" fontId="17" fillId="0" borderId="48" xfId="1" applyFont="1" applyBorder="1" applyAlignment="1" applyProtection="1">
      <alignment horizontal="center" vertical="center"/>
      <protection hidden="1"/>
    </xf>
    <xf numFmtId="0" fontId="35" fillId="0" borderId="47" xfId="5" applyBorder="1" applyAlignment="1" applyProtection="1">
      <alignment horizontal="center" vertical="center"/>
      <protection hidden="1"/>
    </xf>
    <xf numFmtId="0" fontId="14" fillId="0" borderId="49" xfId="1" applyFont="1" applyBorder="1" applyAlignment="1" applyProtection="1">
      <alignment horizontal="center" vertical="center"/>
      <protection hidden="1"/>
    </xf>
    <xf numFmtId="0" fontId="14" fillId="0" borderId="48" xfId="1" applyFont="1" applyBorder="1" applyAlignment="1" applyProtection="1">
      <alignment horizontal="center" vertical="center"/>
      <protection hidden="1"/>
    </xf>
    <xf numFmtId="0" fontId="19" fillId="16" borderId="40" xfId="1" applyFont="1" applyFill="1" applyBorder="1" applyAlignment="1" applyProtection="1">
      <alignment horizontal="center"/>
      <protection hidden="1"/>
    </xf>
    <xf numFmtId="0" fontId="19" fillId="16" borderId="41" xfId="1" applyFont="1" applyFill="1" applyBorder="1" applyAlignment="1" applyProtection="1">
      <alignment horizontal="center"/>
      <protection hidden="1"/>
    </xf>
    <xf numFmtId="0" fontId="19" fillId="16" borderId="39" xfId="1" applyFont="1" applyFill="1" applyBorder="1" applyAlignment="1" applyProtection="1">
      <alignment horizontal="center"/>
      <protection hidden="1"/>
    </xf>
    <xf numFmtId="0" fontId="19" fillId="16" borderId="35" xfId="1" applyFont="1" applyFill="1" applyBorder="1" applyAlignment="1" applyProtection="1">
      <alignment horizontal="center"/>
      <protection hidden="1"/>
    </xf>
    <xf numFmtId="0" fontId="19" fillId="16" borderId="38" xfId="1" applyFont="1" applyFill="1" applyBorder="1" applyAlignment="1" applyProtection="1">
      <alignment horizontal="center"/>
      <protection hidden="1"/>
    </xf>
    <xf numFmtId="0" fontId="66" fillId="0" borderId="0" xfId="1" applyFont="1" applyAlignment="1" applyProtection="1">
      <alignment horizontal="center"/>
      <protection hidden="1"/>
    </xf>
    <xf numFmtId="0" fontId="66" fillId="0" borderId="0" xfId="1" applyFont="1" applyFill="1" applyBorder="1" applyAlignment="1" applyProtection="1">
      <alignment horizontal="center"/>
      <protection hidden="1"/>
    </xf>
    <xf numFmtId="0" fontId="67" fillId="0" borderId="0" xfId="1" applyFont="1" applyAlignment="1" applyProtection="1">
      <alignment horizontal="center"/>
      <protection hidden="1"/>
    </xf>
    <xf numFmtId="0" fontId="67" fillId="0" borderId="0" xfId="1" applyFont="1" applyFill="1" applyBorder="1" applyAlignment="1" applyProtection="1">
      <alignment horizontal="center"/>
      <protection hidden="1"/>
    </xf>
    <xf numFmtId="0" fontId="68" fillId="0" borderId="0" xfId="1" applyFont="1" applyAlignment="1" applyProtection="1">
      <alignment horizontal="center"/>
      <protection hidden="1"/>
    </xf>
    <xf numFmtId="0" fontId="68" fillId="0" borderId="12" xfId="1" applyFont="1" applyBorder="1" applyAlignment="1" applyProtection="1">
      <alignment horizontal="center"/>
      <protection hidden="1"/>
    </xf>
    <xf numFmtId="0" fontId="68" fillId="0" borderId="0" xfId="1" applyFont="1" applyFill="1" applyBorder="1" applyAlignment="1" applyProtection="1">
      <alignment horizontal="center"/>
      <protection hidden="1"/>
    </xf>
    <xf numFmtId="0" fontId="31" fillId="0" borderId="0" xfId="1" applyFont="1" applyAlignment="1" applyProtection="1">
      <alignment horizontal="center"/>
      <protection hidden="1"/>
    </xf>
    <xf numFmtId="0" fontId="31" fillId="0" borderId="0" xfId="1" applyFont="1" applyBorder="1" applyAlignment="1" applyProtection="1">
      <alignment horizontal="center"/>
      <protection hidden="1"/>
    </xf>
    <xf numFmtId="0" fontId="31" fillId="0" borderId="0" xfId="1" applyFont="1" applyFill="1" applyBorder="1" applyAlignment="1" applyProtection="1">
      <alignment horizontal="center"/>
      <protection hidden="1"/>
    </xf>
    <xf numFmtId="0" fontId="19" fillId="0" borderId="0" xfId="1" applyFont="1" applyAlignment="1" applyProtection="1">
      <alignment horizontal="right"/>
      <protection hidden="1"/>
    </xf>
    <xf numFmtId="0" fontId="19" fillId="0" borderId="0" xfId="1" applyFont="1" applyFill="1" applyBorder="1" applyAlignment="1" applyProtection="1">
      <alignment horizontal="right"/>
      <protection hidden="1"/>
    </xf>
    <xf numFmtId="0" fontId="1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Border="1" applyAlignment="1" applyProtection="1">
      <alignment horizontal="center"/>
      <protection hidden="1"/>
    </xf>
    <xf numFmtId="0" fontId="1" fillId="0" borderId="1" xfId="0" applyFont="1" applyBorder="1" applyAlignment="1">
      <alignment horizontal="center" vertical="top"/>
    </xf>
    <xf numFmtId="0" fontId="36" fillId="0" borderId="1" xfId="0" applyFont="1" applyFill="1" applyBorder="1" applyAlignment="1">
      <alignment horizontal="center" vertical="center"/>
    </xf>
    <xf numFmtId="0" fontId="24" fillId="9" borderId="0" xfId="0" applyFont="1" applyFill="1" applyBorder="1" applyAlignment="1" applyProtection="1">
      <alignment horizontal="center" vertical="center"/>
    </xf>
    <xf numFmtId="0" fontId="24" fillId="9" borderId="21" xfId="0" applyFont="1" applyFill="1" applyBorder="1" applyAlignment="1" applyProtection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7" fillId="10" borderId="6" xfId="0" applyFont="1" applyFill="1" applyBorder="1" applyAlignment="1">
      <alignment horizontal="center" vertical="center"/>
    </xf>
    <xf numFmtId="0" fontId="37" fillId="10" borderId="5" xfId="0" applyFont="1" applyFill="1" applyBorder="1" applyAlignment="1">
      <alignment horizontal="center" vertical="center"/>
    </xf>
    <xf numFmtId="0" fontId="37" fillId="10" borderId="7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8" fillId="9" borderId="6" xfId="0" applyFont="1" applyFill="1" applyBorder="1" applyAlignment="1">
      <alignment horizontal="center" vertical="center"/>
    </xf>
    <xf numFmtId="0" fontId="38" fillId="9" borderId="5" xfId="0" applyFont="1" applyFill="1" applyBorder="1" applyAlignment="1">
      <alignment horizontal="center" vertical="center"/>
    </xf>
    <xf numFmtId="0" fontId="38" fillId="9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10" borderId="18" xfId="0" applyFont="1" applyFill="1" applyBorder="1" applyAlignment="1" applyProtection="1">
      <alignment horizontal="center" vertical="center"/>
    </xf>
    <xf numFmtId="0" fontId="12" fillId="10" borderId="5" xfId="0" applyFont="1" applyFill="1" applyBorder="1" applyAlignment="1" applyProtection="1">
      <alignment horizontal="center" vertical="center"/>
    </xf>
    <xf numFmtId="0" fontId="12" fillId="10" borderId="7" xfId="0" applyFont="1" applyFill="1" applyBorder="1" applyAlignment="1" applyProtection="1">
      <alignment horizontal="center" vertical="center"/>
    </xf>
    <xf numFmtId="0" fontId="12" fillId="10" borderId="6" xfId="0" applyFont="1" applyFill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quotePrefix="1" applyFont="1" applyBorder="1" applyAlignment="1" applyProtection="1">
      <alignment horizontal="center" vertical="center" wrapText="1"/>
    </xf>
    <xf numFmtId="0" fontId="34" fillId="0" borderId="1" xfId="2" applyFont="1" applyBorder="1" applyAlignment="1" applyProtection="1">
      <alignment horizontal="center" vertical="center"/>
    </xf>
    <xf numFmtId="0" fontId="35" fillId="0" borderId="1" xfId="2" applyFont="1" applyBorder="1" applyAlignment="1" applyProtection="1">
      <alignment horizontal="center" vertical="center"/>
    </xf>
    <xf numFmtId="0" fontId="34" fillId="0" borderId="6" xfId="0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12" fillId="10" borderId="20" xfId="0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13" fillId="0" borderId="13" xfId="1" applyNumberFormat="1" applyFont="1" applyBorder="1" applyAlignment="1" applyProtection="1">
      <alignment horizontal="center" vertical="center" wrapText="1"/>
      <protection locked="0"/>
    </xf>
  </cellXfs>
  <cellStyles count="8">
    <cellStyle name="Hipervínculo" xfId="2" builtinId="8"/>
    <cellStyle name="Hipervínculo 2" xfId="5" xr:uid="{00000000-0005-0000-0000-000001000000}"/>
    <cellStyle name="Moneda" xfId="3" builtinId="4"/>
    <cellStyle name="Moneda 2" xfId="7" xr:uid="{00000000-0005-0000-0000-000003000000}"/>
    <cellStyle name="Normal" xfId="0" builtinId="0"/>
    <cellStyle name="Normal 2" xfId="1" xr:uid="{00000000-0005-0000-0000-000005000000}"/>
    <cellStyle name="Porcentaje" xfId="4" builtinId="5"/>
    <cellStyle name="Porcentaje 2" xfId="6" xr:uid="{00000000-0005-0000-0000-000007000000}"/>
  </cellStyles>
  <dxfs count="17">
    <dxf>
      <fill>
        <patternFill>
          <bgColor theme="7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7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9966FF"/>
      <color rgb="FF6600CC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(CLIENTE!$D$10,CLIENTE!$D$12,CLIENTE!$D$14,CLIENTE!$D$16,CLIENTE!$D$18,CLIENTE!$D$21,CLIENTE!$D$23)</c:f>
              <c:strCache>
                <c:ptCount val="7"/>
                <c:pt idx="0">
                  <c:v> Costos Presupuestados Después de IVA:</c:v>
                </c:pt>
                <c:pt idx="1">
                  <c:v>Gastos  Estimados de Visita:</c:v>
                </c:pt>
                <c:pt idx="2">
                  <c:v>Gastos Estimados de Personal:</c:v>
                </c:pt>
                <c:pt idx="3">
                  <c:v>Costos Estimados Administrativos:</c:v>
                </c:pt>
                <c:pt idx="4">
                  <c:v>Costo bruto:</c:v>
                </c:pt>
                <c:pt idx="5">
                  <c:v>Rendimiento Estimado Después de IVA:</c:v>
                </c:pt>
                <c:pt idx="6">
                  <c:v>Precio de Venta Sugerido Después de IVA::</c:v>
                </c:pt>
              </c:strCache>
            </c:strRef>
          </c:cat>
          <c:val>
            <c:numRef>
              <c:f>(CLIENTE!$E$10,CLIENTE!$E$12,CLIENTE!$E$14,CLIENTE!$E$16,CLIENTE!$E$18,CLIENTE!$E$21,CLIENTE!$E$23)</c:f>
              <c:numCache>
                <c:formatCode>"$"#,##0.00</c:formatCode>
                <c:ptCount val="7"/>
                <c:pt idx="0">
                  <c:v>2899.5987999999998</c:v>
                </c:pt>
                <c:pt idx="1">
                  <c:v>96</c:v>
                </c:pt>
                <c:pt idx="2">
                  <c:v>196</c:v>
                </c:pt>
                <c:pt idx="3">
                  <c:v>192.646670328</c:v>
                </c:pt>
                <c:pt idx="4">
                  <c:v>3384.245470328</c:v>
                </c:pt>
                <c:pt idx="5">
                  <c:v>468.68793623199986</c:v>
                </c:pt>
                <c:pt idx="6">
                  <c:v>4399.5191114263998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E5-44F0-9A3D-D821AB28C9BB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(CLIENTE!$D$10,CLIENTE!$D$12,CLIENTE!$D$14,CLIENTE!$D$16,CLIENTE!$D$18,CLIENTE!$D$21,CLIENTE!$D$23)</c:f>
              <c:strCache>
                <c:ptCount val="7"/>
                <c:pt idx="0">
                  <c:v> Costos Presupuestados Después de IVA:</c:v>
                </c:pt>
                <c:pt idx="1">
                  <c:v>Gastos  Estimados de Visita:</c:v>
                </c:pt>
                <c:pt idx="2">
                  <c:v>Gastos Estimados de Personal:</c:v>
                </c:pt>
                <c:pt idx="3">
                  <c:v>Costos Estimados Administrativos:</c:v>
                </c:pt>
                <c:pt idx="4">
                  <c:v>Costo bruto:</c:v>
                </c:pt>
                <c:pt idx="5">
                  <c:v>Rendimiento Estimado Después de IVA:</c:v>
                </c:pt>
                <c:pt idx="6">
                  <c:v>Precio de Venta Sugerido Después de IVA::</c:v>
                </c:pt>
              </c:strCache>
            </c:strRef>
          </c:cat>
          <c:val>
            <c:numRef>
              <c:f>(CLIENTE!$G$10,CLIENTE!$G$12,CLIENTE!$G$14,CLIENTE!$G$16,CLIENTE!$G$18,CLIENTE!$G$21,CLIENTE!$G$23)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E5-44F0-9A3D-D821AB28C9BB}"/>
            </c:ext>
          </c:extLst>
        </c:ser>
        <c:ser>
          <c:idx val="2"/>
          <c:order val="2"/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(CLIENTE!$D$10,CLIENTE!$D$12,CLIENTE!$D$14,CLIENTE!$D$16,CLIENTE!$D$18,CLIENTE!$D$21,CLIENTE!$D$23)</c:f>
              <c:strCache>
                <c:ptCount val="7"/>
                <c:pt idx="0">
                  <c:v> Costos Presupuestados Después de IVA:</c:v>
                </c:pt>
                <c:pt idx="1">
                  <c:v>Gastos  Estimados de Visita:</c:v>
                </c:pt>
                <c:pt idx="2">
                  <c:v>Gastos Estimados de Personal:</c:v>
                </c:pt>
                <c:pt idx="3">
                  <c:v>Costos Estimados Administrativos:</c:v>
                </c:pt>
                <c:pt idx="4">
                  <c:v>Costo bruto:</c:v>
                </c:pt>
                <c:pt idx="5">
                  <c:v>Rendimiento Estimado Después de IVA:</c:v>
                </c:pt>
                <c:pt idx="6">
                  <c:v>Precio de Venta Sugerido Después de IVA::</c:v>
                </c:pt>
              </c:strCache>
            </c:strRef>
          </c:cat>
          <c:val>
            <c:numRef>
              <c:f>(CLIENTE!$H$10,CLIENTE!$H$12,CLIENTE!$H$14,CLIENTE!$H$16,CLIENTE!$H$18,CLIENTE!$H$21,CLIENTE!$H$23)</c:f>
              <c:numCache>
                <c:formatCode>"$"#,##0.00</c:formatCode>
                <c:ptCount val="7"/>
                <c:pt idx="0">
                  <c:v>3618.9612000000006</c:v>
                </c:pt>
                <c:pt idx="1">
                  <c:v>192</c:v>
                </c:pt>
                <c:pt idx="2">
                  <c:v>1008</c:v>
                </c:pt>
                <c:pt idx="3">
                  <c:v>0</c:v>
                </c:pt>
                <c:pt idx="4">
                  <c:v>313.23247800000007</c:v>
                </c:pt>
                <c:pt idx="5">
                  <c:v>-1279.2602714400011</c:v>
                </c:pt>
                <c:pt idx="6">
                  <c:v>3852.9334065599996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E5-44F0-9A3D-D821AB28C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73109360"/>
        <c:axId val="273109920"/>
      </c:barChart>
      <c:catAx>
        <c:axId val="27310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73109920"/>
        <c:crosses val="autoZero"/>
        <c:auto val="1"/>
        <c:lblAlgn val="ctr"/>
        <c:lblOffset val="100"/>
        <c:noMultiLvlLbl val="0"/>
      </c:catAx>
      <c:valAx>
        <c:axId val="27310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73109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715616</xdr:colOff>
      <xdr:row>1</xdr:row>
      <xdr:rowOff>162339</xdr:rowOff>
    </xdr:from>
    <xdr:to>
      <xdr:col>17</xdr:col>
      <xdr:colOff>185529</xdr:colOff>
      <xdr:row>12</xdr:row>
      <xdr:rowOff>56321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A3AEE5F-1203-4E95-BEE4-E6799A675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314325</xdr:colOff>
      <xdr:row>5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44625" cy="1136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262165</xdr:colOff>
      <xdr:row>0</xdr:row>
      <xdr:rowOff>120649</xdr:rowOff>
    </xdr:from>
    <xdr:to>
      <xdr:col>1</xdr:col>
      <xdr:colOff>870857</xdr:colOff>
      <xdr:row>6</xdr:row>
      <xdr:rowOff>90713</xdr:rowOff>
    </xdr:to>
    <xdr:pic>
      <xdr:nvPicPr>
        <xdr:cNvPr id="3" name="Imagen 2" descr="C:\Users\Usuario\Documents\DOCUMENTOS\1.pn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65" y="120649"/>
          <a:ext cx="1651906" cy="11039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edith@psa.com" TargetMode="External"/><Relationship Id="rId1" Type="http://schemas.openxmlformats.org/officeDocument/2006/relationships/hyperlink" Target="mailto:edith@psa.com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FF"/>
  </sheetPr>
  <dimension ref="A1:G48"/>
  <sheetViews>
    <sheetView zoomScale="85" zoomScaleNormal="85" workbookViewId="0">
      <selection activeCell="H2" sqref="H2"/>
    </sheetView>
  </sheetViews>
  <sheetFormatPr baseColWidth="10" defaultRowHeight="14.4"/>
  <cols>
    <col min="1" max="1" width="29.33203125" customWidth="1"/>
    <col min="2" max="6" width="24.6640625" customWidth="1"/>
    <col min="7" max="7" width="24.6640625" style="51" customWidth="1"/>
  </cols>
  <sheetData>
    <row r="1" spans="1:7" ht="18">
      <c r="A1" s="389" t="s">
        <v>115</v>
      </c>
      <c r="B1" s="391" t="s">
        <v>367</v>
      </c>
      <c r="C1" s="391"/>
      <c r="D1" s="391"/>
      <c r="E1" s="391"/>
      <c r="F1" s="391"/>
      <c r="G1" s="391"/>
    </row>
    <row r="2" spans="1:7" ht="15" thickBot="1">
      <c r="A2" s="390"/>
      <c r="B2" s="28" t="s">
        <v>117</v>
      </c>
      <c r="C2" s="29" t="s">
        <v>119</v>
      </c>
      <c r="D2" s="29" t="s">
        <v>295</v>
      </c>
      <c r="E2" s="29" t="s">
        <v>118</v>
      </c>
      <c r="F2" s="29" t="s">
        <v>120</v>
      </c>
      <c r="G2" s="29" t="s">
        <v>295</v>
      </c>
    </row>
    <row r="3" spans="1:7" ht="54" customHeight="1" thickBot="1">
      <c r="A3" s="31" t="s">
        <v>121</v>
      </c>
      <c r="B3" s="32" t="s">
        <v>122</v>
      </c>
      <c r="C3" s="33" t="s">
        <v>124</v>
      </c>
      <c r="D3" s="59">
        <v>14.7</v>
      </c>
      <c r="E3" s="33" t="s">
        <v>123</v>
      </c>
      <c r="F3" s="33" t="s">
        <v>125</v>
      </c>
      <c r="G3" s="59">
        <v>20.58</v>
      </c>
    </row>
    <row r="4" spans="1:7" ht="54" customHeight="1" thickBot="1">
      <c r="A4" s="35" t="s">
        <v>126</v>
      </c>
      <c r="B4" s="36" t="s">
        <v>127</v>
      </c>
      <c r="C4" s="37" t="s">
        <v>129</v>
      </c>
      <c r="D4" s="60">
        <v>18.899999999999999</v>
      </c>
      <c r="E4" s="37" t="s">
        <v>128</v>
      </c>
      <c r="F4" s="37" t="s">
        <v>130</v>
      </c>
      <c r="G4" s="60">
        <v>26.46</v>
      </c>
    </row>
    <row r="5" spans="1:7" ht="54" customHeight="1" thickBot="1">
      <c r="A5" s="31" t="s">
        <v>131</v>
      </c>
      <c r="B5" s="32" t="s">
        <v>132</v>
      </c>
      <c r="C5" s="33" t="s">
        <v>134</v>
      </c>
      <c r="D5" s="59">
        <v>28.7</v>
      </c>
      <c r="E5" s="33" t="s">
        <v>133</v>
      </c>
      <c r="F5" s="33" t="s">
        <v>135</v>
      </c>
      <c r="G5" s="59">
        <v>40.18</v>
      </c>
    </row>
    <row r="6" spans="1:7" ht="54" customHeight="1" thickBot="1">
      <c r="A6" s="34" t="s">
        <v>136</v>
      </c>
      <c r="B6" s="37" t="s">
        <v>137</v>
      </c>
      <c r="C6" s="37" t="s">
        <v>139</v>
      </c>
      <c r="D6" s="60">
        <v>38.5</v>
      </c>
      <c r="E6" s="37" t="s">
        <v>138</v>
      </c>
      <c r="F6" s="37" t="s">
        <v>140</v>
      </c>
      <c r="G6" s="60">
        <v>53.9</v>
      </c>
    </row>
    <row r="7" spans="1:7" ht="54" customHeight="1" thickBot="1">
      <c r="A7" s="31" t="s">
        <v>141</v>
      </c>
      <c r="B7" s="32" t="s">
        <v>142</v>
      </c>
      <c r="C7" s="32" t="s">
        <v>144</v>
      </c>
      <c r="D7" s="59">
        <v>42</v>
      </c>
      <c r="E7" s="32" t="s">
        <v>143</v>
      </c>
      <c r="F7" s="33" t="s">
        <v>145</v>
      </c>
      <c r="G7" s="59">
        <v>58.8</v>
      </c>
    </row>
    <row r="8" spans="1:7" ht="54" customHeight="1" thickBot="1">
      <c r="A8" s="34" t="s">
        <v>146</v>
      </c>
      <c r="B8" s="36" t="s">
        <v>147</v>
      </c>
      <c r="C8" s="36" t="s">
        <v>149</v>
      </c>
      <c r="D8" s="60">
        <v>52.5</v>
      </c>
      <c r="E8" s="36" t="s">
        <v>148</v>
      </c>
      <c r="F8" s="37" t="s">
        <v>150</v>
      </c>
      <c r="G8" s="60">
        <v>73.5</v>
      </c>
    </row>
    <row r="9" spans="1:7" ht="54" customHeight="1" thickBot="1">
      <c r="A9" s="31" t="s">
        <v>151</v>
      </c>
      <c r="B9" s="32" t="s">
        <v>152</v>
      </c>
      <c r="C9" s="32" t="s">
        <v>154</v>
      </c>
      <c r="D9" s="59">
        <v>19.32</v>
      </c>
      <c r="E9" s="32" t="s">
        <v>153</v>
      </c>
      <c r="F9" s="32" t="s">
        <v>155</v>
      </c>
      <c r="G9" s="59">
        <v>27.05</v>
      </c>
    </row>
    <row r="10" spans="1:7" ht="54" customHeight="1" thickBot="1">
      <c r="A10" s="34" t="s">
        <v>156</v>
      </c>
      <c r="B10" s="37" t="s">
        <v>157</v>
      </c>
      <c r="C10" s="37" t="s">
        <v>159</v>
      </c>
      <c r="D10" s="60">
        <v>24.15</v>
      </c>
      <c r="E10" s="37" t="s">
        <v>158</v>
      </c>
      <c r="F10" s="37" t="s">
        <v>160</v>
      </c>
      <c r="G10" s="60">
        <v>33.81</v>
      </c>
    </row>
    <row r="11" spans="1:7" ht="54" customHeight="1" thickBot="1">
      <c r="A11" s="31" t="s">
        <v>161</v>
      </c>
      <c r="B11" s="32" t="s">
        <v>162</v>
      </c>
      <c r="C11" s="33" t="s">
        <v>164</v>
      </c>
      <c r="D11" s="59">
        <v>33.81</v>
      </c>
      <c r="E11" s="33" t="s">
        <v>163</v>
      </c>
      <c r="F11" s="33" t="s">
        <v>165</v>
      </c>
      <c r="G11" s="59">
        <v>47.34</v>
      </c>
    </row>
    <row r="12" spans="1:7" ht="54" customHeight="1" thickBot="1">
      <c r="A12" s="35" t="s">
        <v>166</v>
      </c>
      <c r="B12" s="37" t="s">
        <v>167</v>
      </c>
      <c r="C12" s="37" t="s">
        <v>169</v>
      </c>
      <c r="D12" s="60">
        <v>43.47</v>
      </c>
      <c r="E12" s="37" t="s">
        <v>168</v>
      </c>
      <c r="F12" s="37" t="s">
        <v>170</v>
      </c>
      <c r="G12" s="60">
        <v>60.86</v>
      </c>
    </row>
    <row r="13" spans="1:7" ht="54" customHeight="1" thickBot="1">
      <c r="A13" s="31" t="s">
        <v>171</v>
      </c>
      <c r="B13" s="32" t="s">
        <v>172</v>
      </c>
      <c r="C13" s="33" t="s">
        <v>174</v>
      </c>
      <c r="D13" s="59">
        <v>48.3</v>
      </c>
      <c r="E13" s="33" t="s">
        <v>173</v>
      </c>
      <c r="F13" s="33" t="s">
        <v>175</v>
      </c>
      <c r="G13" s="59">
        <v>67.62</v>
      </c>
    </row>
    <row r="14" spans="1:7" ht="54" customHeight="1" thickBot="1">
      <c r="A14" s="35" t="s">
        <v>176</v>
      </c>
      <c r="B14" s="36" t="s">
        <v>177</v>
      </c>
      <c r="C14" s="37" t="s">
        <v>179</v>
      </c>
      <c r="D14" s="60">
        <v>57.96</v>
      </c>
      <c r="E14" s="37" t="s">
        <v>178</v>
      </c>
      <c r="F14" s="37" t="s">
        <v>180</v>
      </c>
      <c r="G14" s="60">
        <v>81.150000000000006</v>
      </c>
    </row>
    <row r="15" spans="1:7" ht="54" customHeight="1" thickBot="1">
      <c r="A15" s="31" t="s">
        <v>181</v>
      </c>
      <c r="B15" s="32" t="s">
        <v>182</v>
      </c>
      <c r="C15" s="33" t="s">
        <v>184</v>
      </c>
      <c r="D15" s="61">
        <v>4.83</v>
      </c>
      <c r="E15" s="33" t="s">
        <v>183</v>
      </c>
      <c r="F15" s="33" t="s">
        <v>185</v>
      </c>
      <c r="G15" s="59">
        <v>6.77</v>
      </c>
    </row>
    <row r="16" spans="1:7" ht="54" customHeight="1" thickBot="1">
      <c r="A16" s="35" t="s">
        <v>186</v>
      </c>
      <c r="B16" s="36" t="s">
        <v>187</v>
      </c>
      <c r="C16" s="37" t="s">
        <v>189</v>
      </c>
      <c r="D16" s="60">
        <v>7.73</v>
      </c>
      <c r="E16" s="37" t="s">
        <v>188</v>
      </c>
      <c r="F16" s="37" t="s">
        <v>190</v>
      </c>
      <c r="G16" s="60">
        <v>10.82</v>
      </c>
    </row>
    <row r="17" spans="1:7" ht="54" customHeight="1" thickBot="1">
      <c r="A17" s="35" t="s">
        <v>191</v>
      </c>
      <c r="B17" s="36" t="s">
        <v>192</v>
      </c>
      <c r="C17" s="37" t="s">
        <v>194</v>
      </c>
      <c r="D17" s="60">
        <v>11.6</v>
      </c>
      <c r="E17" s="37" t="s">
        <v>193</v>
      </c>
      <c r="F17" s="37" t="s">
        <v>195</v>
      </c>
      <c r="G17" s="60">
        <v>16.23</v>
      </c>
    </row>
    <row r="18" spans="1:7" ht="54" customHeight="1" thickBot="1">
      <c r="A18" s="31" t="s">
        <v>196</v>
      </c>
      <c r="B18" s="32" t="s">
        <v>197</v>
      </c>
      <c r="C18" s="33" t="s">
        <v>199</v>
      </c>
      <c r="D18" s="59">
        <v>14.49</v>
      </c>
      <c r="E18" s="33" t="s">
        <v>198</v>
      </c>
      <c r="F18" s="33" t="s">
        <v>200</v>
      </c>
      <c r="G18" s="59">
        <v>20.29</v>
      </c>
    </row>
    <row r="19" spans="1:7" ht="54" customHeight="1" thickBot="1">
      <c r="A19" s="35" t="s">
        <v>201</v>
      </c>
      <c r="B19" s="37" t="s">
        <v>202</v>
      </c>
      <c r="C19" s="37" t="s">
        <v>204</v>
      </c>
      <c r="D19" s="60">
        <v>19.32</v>
      </c>
      <c r="E19" s="37" t="s">
        <v>203</v>
      </c>
      <c r="F19" s="37" t="s">
        <v>205</v>
      </c>
      <c r="G19" s="60">
        <v>27.05</v>
      </c>
    </row>
    <row r="20" spans="1:7" ht="54" customHeight="1" thickBot="1">
      <c r="A20" s="31" t="s">
        <v>206</v>
      </c>
      <c r="B20" s="33" t="s">
        <v>207</v>
      </c>
      <c r="C20" s="33" t="s">
        <v>209</v>
      </c>
      <c r="D20" s="59">
        <v>24.15</v>
      </c>
      <c r="E20" s="33" t="s">
        <v>208</v>
      </c>
      <c r="F20" s="33" t="s">
        <v>210</v>
      </c>
      <c r="G20" s="59">
        <v>33.81</v>
      </c>
    </row>
    <row r="21" spans="1:7" ht="54" customHeight="1" thickBot="1">
      <c r="A21" s="35" t="s">
        <v>211</v>
      </c>
      <c r="B21" s="37" t="s">
        <v>212</v>
      </c>
      <c r="C21" s="37" t="s">
        <v>214</v>
      </c>
      <c r="D21" s="60">
        <v>28.98</v>
      </c>
      <c r="E21" s="37" t="s">
        <v>213</v>
      </c>
      <c r="F21" s="37" t="s">
        <v>215</v>
      </c>
      <c r="G21" s="60">
        <v>40.58</v>
      </c>
    </row>
    <row r="22" spans="1:7" ht="54" customHeight="1" thickBot="1">
      <c r="A22" s="31" t="s">
        <v>216</v>
      </c>
      <c r="B22" s="32" t="s">
        <v>217</v>
      </c>
      <c r="C22" s="33" t="s">
        <v>219</v>
      </c>
      <c r="D22" s="59">
        <v>33.81</v>
      </c>
      <c r="E22" s="33" t="s">
        <v>218</v>
      </c>
      <c r="F22" s="33" t="s">
        <v>220</v>
      </c>
      <c r="G22" s="59">
        <v>47.34</v>
      </c>
    </row>
    <row r="23" spans="1:7" ht="54" customHeight="1" thickBot="1">
      <c r="A23" s="35" t="s">
        <v>221</v>
      </c>
      <c r="B23" s="36" t="s">
        <v>222</v>
      </c>
      <c r="C23" s="37" t="s">
        <v>224</v>
      </c>
      <c r="D23" s="60">
        <v>43.47</v>
      </c>
      <c r="E23" s="37" t="s">
        <v>223</v>
      </c>
      <c r="F23" s="36" t="s">
        <v>225</v>
      </c>
      <c r="G23" s="60">
        <v>60.86</v>
      </c>
    </row>
    <row r="24" spans="1:7" ht="54" customHeight="1" thickBot="1">
      <c r="A24" s="31" t="s">
        <v>226</v>
      </c>
      <c r="B24" s="49" t="s">
        <v>227</v>
      </c>
      <c r="C24" s="33" t="s">
        <v>229</v>
      </c>
      <c r="D24" s="59">
        <v>53.13</v>
      </c>
      <c r="E24" s="33" t="s">
        <v>228</v>
      </c>
      <c r="F24" s="33" t="s">
        <v>230</v>
      </c>
      <c r="G24" s="59">
        <v>74.39</v>
      </c>
    </row>
    <row r="25" spans="1:7" ht="54" customHeight="1" thickBot="1">
      <c r="A25" s="34" t="s">
        <v>231</v>
      </c>
      <c r="B25" s="37" t="s">
        <v>232</v>
      </c>
      <c r="C25" s="37" t="s">
        <v>234</v>
      </c>
      <c r="D25" s="60">
        <v>4.83</v>
      </c>
      <c r="E25" s="37" t="s">
        <v>233</v>
      </c>
      <c r="F25" s="37" t="s">
        <v>235</v>
      </c>
      <c r="G25" s="60">
        <v>6.77</v>
      </c>
    </row>
    <row r="26" spans="1:7" ht="54" customHeight="1" thickBot="1">
      <c r="A26" s="31" t="s">
        <v>236</v>
      </c>
      <c r="B26" s="32" t="s">
        <v>237</v>
      </c>
      <c r="C26" s="33" t="s">
        <v>239</v>
      </c>
      <c r="D26" s="59">
        <v>39.200000000000003</v>
      </c>
      <c r="E26" s="33" t="s">
        <v>238</v>
      </c>
      <c r="F26" s="33" t="s">
        <v>240</v>
      </c>
      <c r="G26" s="59">
        <v>54.88</v>
      </c>
    </row>
    <row r="27" spans="1:7" ht="54" customHeight="1" thickBot="1">
      <c r="A27" s="35" t="s">
        <v>241</v>
      </c>
      <c r="B27" s="48" t="s">
        <v>242</v>
      </c>
      <c r="C27" s="37" t="s">
        <v>244</v>
      </c>
      <c r="D27" s="60">
        <v>39.200000000000003</v>
      </c>
      <c r="E27" s="37" t="s">
        <v>243</v>
      </c>
      <c r="F27" s="37" t="s">
        <v>245</v>
      </c>
      <c r="G27" s="60">
        <v>54.88</v>
      </c>
    </row>
    <row r="28" spans="1:7" ht="54" customHeight="1" thickBot="1">
      <c r="A28" s="31" t="s">
        <v>246</v>
      </c>
      <c r="B28" s="33" t="s">
        <v>247</v>
      </c>
      <c r="C28" s="33" t="s">
        <v>249</v>
      </c>
      <c r="D28" s="59">
        <v>50.4</v>
      </c>
      <c r="E28" s="33" t="s">
        <v>248</v>
      </c>
      <c r="F28" s="33" t="s">
        <v>250</v>
      </c>
      <c r="G28" s="59">
        <v>70.56</v>
      </c>
    </row>
    <row r="29" spans="1:7" ht="54" customHeight="1" thickBot="1">
      <c r="A29" s="34" t="s">
        <v>251</v>
      </c>
      <c r="B29" s="37" t="s">
        <v>252</v>
      </c>
      <c r="C29" s="37" t="s">
        <v>254</v>
      </c>
      <c r="D29" s="60">
        <v>50.4</v>
      </c>
      <c r="E29" s="37" t="s">
        <v>253</v>
      </c>
      <c r="F29" s="37" t="s">
        <v>255</v>
      </c>
      <c r="G29" s="60">
        <v>70.56</v>
      </c>
    </row>
    <row r="30" spans="1:7" ht="54" customHeight="1" thickBot="1">
      <c r="A30" s="30" t="s">
        <v>256</v>
      </c>
      <c r="B30" s="33" t="s">
        <v>257</v>
      </c>
      <c r="C30" s="33" t="s">
        <v>259</v>
      </c>
      <c r="D30" s="59">
        <v>61.6</v>
      </c>
      <c r="E30" s="33" t="s">
        <v>258</v>
      </c>
      <c r="F30" s="33" t="s">
        <v>260</v>
      </c>
      <c r="G30" s="59">
        <v>86.24</v>
      </c>
    </row>
    <row r="31" spans="1:7" ht="54" customHeight="1" thickBot="1">
      <c r="A31" s="35" t="s">
        <v>261</v>
      </c>
      <c r="B31" s="37" t="s">
        <v>262</v>
      </c>
      <c r="C31" s="37" t="s">
        <v>264</v>
      </c>
      <c r="D31" s="60">
        <v>9.8000000000000007</v>
      </c>
      <c r="E31" s="37" t="s">
        <v>263</v>
      </c>
      <c r="F31" s="37" t="s">
        <v>265</v>
      </c>
      <c r="G31" s="60">
        <v>13.72</v>
      </c>
    </row>
    <row r="32" spans="1:7" ht="75" customHeight="1" thickBot="1">
      <c r="A32" s="31" t="s">
        <v>266</v>
      </c>
      <c r="B32" s="47" t="s">
        <v>267</v>
      </c>
      <c r="C32" s="33" t="s">
        <v>269</v>
      </c>
      <c r="D32" s="59">
        <v>342.3</v>
      </c>
      <c r="E32" s="33" t="s">
        <v>268</v>
      </c>
      <c r="F32" s="33" t="s">
        <v>270</v>
      </c>
      <c r="G32" s="59">
        <v>475.3</v>
      </c>
    </row>
    <row r="33" spans="1:7" ht="79.95" customHeight="1" thickBot="1">
      <c r="A33" s="30" t="s">
        <v>271</v>
      </c>
      <c r="B33" s="33" t="s">
        <v>272</v>
      </c>
      <c r="C33" s="33" t="s">
        <v>274</v>
      </c>
      <c r="D33" s="59">
        <v>412.3</v>
      </c>
      <c r="E33" s="33" t="s">
        <v>273</v>
      </c>
      <c r="F33" s="33" t="s">
        <v>275</v>
      </c>
      <c r="G33" s="59">
        <v>538.29999999999995</v>
      </c>
    </row>
    <row r="34" spans="1:7" ht="73.95" customHeight="1" thickBot="1">
      <c r="A34" s="35" t="s">
        <v>276</v>
      </c>
      <c r="B34" s="36" t="s">
        <v>277</v>
      </c>
      <c r="C34" s="37" t="s">
        <v>279</v>
      </c>
      <c r="D34" s="62">
        <v>482.3</v>
      </c>
      <c r="E34" s="57" t="s">
        <v>278</v>
      </c>
      <c r="F34" s="57" t="s">
        <v>280</v>
      </c>
      <c r="G34" s="62">
        <v>606.9</v>
      </c>
    </row>
    <row r="35" spans="1:7" ht="75" customHeight="1" thickBot="1">
      <c r="A35" s="30" t="s">
        <v>281</v>
      </c>
      <c r="B35" s="33" t="s">
        <v>282</v>
      </c>
      <c r="C35" s="54" t="s">
        <v>284</v>
      </c>
      <c r="D35" s="63">
        <v>552.29999999999995</v>
      </c>
      <c r="E35" s="58" t="s">
        <v>283</v>
      </c>
      <c r="F35" s="58" t="s">
        <v>285</v>
      </c>
      <c r="G35" s="63">
        <v>655.9</v>
      </c>
    </row>
    <row r="36" spans="1:7" ht="54" customHeight="1" thickBot="1">
      <c r="A36" s="34" t="s">
        <v>286</v>
      </c>
      <c r="B36" s="38" t="s">
        <v>287</v>
      </c>
      <c r="C36" s="55" t="s">
        <v>288</v>
      </c>
      <c r="D36" s="64">
        <v>27.3</v>
      </c>
      <c r="E36" s="52"/>
      <c r="F36" s="52"/>
      <c r="G36" s="53"/>
    </row>
    <row r="37" spans="1:7" ht="54" customHeight="1" thickBot="1">
      <c r="A37" s="30" t="s">
        <v>289</v>
      </c>
      <c r="B37" s="39" t="s">
        <v>290</v>
      </c>
      <c r="C37" s="56" t="s">
        <v>288</v>
      </c>
      <c r="D37" s="65">
        <v>48.3</v>
      </c>
      <c r="E37" s="52"/>
      <c r="F37" s="52"/>
      <c r="G37" s="53"/>
    </row>
    <row r="38" spans="1:7" ht="54" customHeight="1" thickBot="1">
      <c r="A38" s="34" t="s">
        <v>291</v>
      </c>
      <c r="B38" s="38" t="s">
        <v>292</v>
      </c>
      <c r="C38" s="55" t="s">
        <v>293</v>
      </c>
      <c r="D38" s="64">
        <v>307.3</v>
      </c>
      <c r="E38" s="52"/>
      <c r="F38" s="52"/>
      <c r="G38" s="53"/>
    </row>
    <row r="39" spans="1:7" ht="32.1" customHeight="1" thickBot="1">
      <c r="A39" s="40" t="s">
        <v>115</v>
      </c>
      <c r="B39" s="41" t="s">
        <v>294</v>
      </c>
      <c r="C39" s="41" t="s">
        <v>296</v>
      </c>
      <c r="D39" s="67" t="s">
        <v>295</v>
      </c>
      <c r="F39" s="51"/>
      <c r="G39"/>
    </row>
    <row r="40" spans="1:7" ht="51.6" customHeight="1" thickBot="1">
      <c r="A40" s="42" t="s">
        <v>297</v>
      </c>
      <c r="B40" s="43" t="s">
        <v>298</v>
      </c>
      <c r="C40" s="43" t="s">
        <v>299</v>
      </c>
      <c r="D40" s="66">
        <v>342.3</v>
      </c>
      <c r="F40" s="51"/>
      <c r="G40"/>
    </row>
    <row r="41" spans="1:7" ht="37.950000000000003" customHeight="1" thickBot="1">
      <c r="A41" s="42" t="s">
        <v>300</v>
      </c>
      <c r="B41" s="43" t="s">
        <v>301</v>
      </c>
      <c r="C41" s="43" t="s">
        <v>302</v>
      </c>
      <c r="D41" s="66">
        <v>272.3</v>
      </c>
      <c r="F41" s="51"/>
      <c r="G41"/>
    </row>
    <row r="42" spans="1:7" ht="36" customHeight="1" thickBot="1">
      <c r="A42" s="42" t="s">
        <v>303</v>
      </c>
      <c r="B42" s="43" t="s">
        <v>304</v>
      </c>
      <c r="C42" s="43" t="s">
        <v>305</v>
      </c>
      <c r="D42" s="66">
        <v>272.3</v>
      </c>
      <c r="F42" s="51"/>
      <c r="G42"/>
    </row>
    <row r="43" spans="1:7" ht="100.95" customHeight="1" thickBot="1">
      <c r="A43" s="42" t="s">
        <v>306</v>
      </c>
      <c r="B43" s="43" t="s">
        <v>307</v>
      </c>
      <c r="C43" s="43" t="s">
        <v>308</v>
      </c>
      <c r="D43" s="66">
        <v>552.29999999999995</v>
      </c>
      <c r="F43" s="51"/>
      <c r="G43"/>
    </row>
    <row r="44" spans="1:7" ht="89.4" customHeight="1" thickBot="1">
      <c r="A44" s="42" t="s">
        <v>309</v>
      </c>
      <c r="B44" s="43" t="s">
        <v>310</v>
      </c>
      <c r="C44" s="43" t="s">
        <v>311</v>
      </c>
      <c r="D44" s="66">
        <v>552.29999999999995</v>
      </c>
      <c r="F44" s="51"/>
      <c r="G44"/>
    </row>
    <row r="45" spans="1:7" ht="134.4" customHeight="1" thickBot="1">
      <c r="A45" s="42" t="s">
        <v>312</v>
      </c>
      <c r="B45" s="43" t="s">
        <v>313</v>
      </c>
      <c r="C45" s="43" t="s">
        <v>314</v>
      </c>
      <c r="D45" s="66">
        <v>552.29999999999995</v>
      </c>
      <c r="F45" s="51"/>
      <c r="G45"/>
    </row>
    <row r="46" spans="1:7" ht="126" customHeight="1" thickBot="1">
      <c r="A46" s="42" t="s">
        <v>315</v>
      </c>
      <c r="B46" s="43" t="s">
        <v>316</v>
      </c>
      <c r="C46" s="43" t="s">
        <v>317</v>
      </c>
      <c r="D46" s="66">
        <v>552.29999999999995</v>
      </c>
      <c r="F46" s="51"/>
      <c r="G46"/>
    </row>
    <row r="47" spans="1:7" ht="28.95" customHeight="1" thickBot="1">
      <c r="A47" s="42" t="s">
        <v>318</v>
      </c>
      <c r="B47" s="43" t="s">
        <v>319</v>
      </c>
      <c r="C47" s="43" t="s">
        <v>320</v>
      </c>
      <c r="D47" s="66">
        <v>132.30000000000001</v>
      </c>
      <c r="F47" s="51"/>
      <c r="G47"/>
    </row>
    <row r="48" spans="1:7" ht="27.6" customHeight="1" thickBot="1">
      <c r="A48" s="42" t="s">
        <v>321</v>
      </c>
      <c r="B48" s="43" t="s">
        <v>322</v>
      </c>
      <c r="C48" s="43" t="s">
        <v>323</v>
      </c>
      <c r="D48" s="66">
        <v>112</v>
      </c>
      <c r="F48" s="51"/>
      <c r="G48"/>
    </row>
  </sheetData>
  <sheetProtection algorithmName="SHA-512" hashValue="lzU1wbMIseFLgaOfw8ZqSlwviMSf+qrnNTIVMw3ZcK+pslWL+rsD+VfFdJ7EmQSdL7hJGBrsLazIGoR0c/GVqQ==" saltValue="9RlPU2LZ/el2KFZZzRRNMw==" spinCount="100000" sheet="1" objects="1" scenarios="1"/>
  <mergeCells count="2">
    <mergeCell ref="A1:A2"/>
    <mergeCell ref="B1:G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O18"/>
  <sheetViews>
    <sheetView topLeftCell="C1" zoomScale="85" zoomScaleNormal="85" workbookViewId="0">
      <selection activeCell="L2" sqref="L2"/>
    </sheetView>
  </sheetViews>
  <sheetFormatPr baseColWidth="10" defaultRowHeight="14.4"/>
  <cols>
    <col min="1" max="1" width="24.44140625" customWidth="1"/>
    <col min="2" max="2" width="33.5546875" customWidth="1"/>
    <col min="3" max="3" width="32.44140625" bestFit="1" customWidth="1"/>
    <col min="4" max="4" width="29.6640625" customWidth="1"/>
    <col min="6" max="6" width="18.33203125" bestFit="1" customWidth="1"/>
    <col min="7" max="8" width="20.33203125" customWidth="1"/>
    <col min="9" max="9" width="22.44140625" customWidth="1"/>
    <col min="10" max="10" width="29" customWidth="1"/>
    <col min="11" max="11" width="16.6640625" customWidth="1"/>
    <col min="12" max="13" width="17.6640625" customWidth="1"/>
    <col min="14" max="14" width="22.6640625" customWidth="1"/>
    <col min="15" max="15" width="30.44140625" customWidth="1"/>
  </cols>
  <sheetData>
    <row r="1" spans="1:15" s="3" customFormat="1" ht="15" thickTop="1" thickBot="1">
      <c r="A1" s="24" t="s">
        <v>32</v>
      </c>
      <c r="B1" s="24" t="s">
        <v>17</v>
      </c>
      <c r="C1" s="24" t="s">
        <v>12</v>
      </c>
      <c r="D1" s="24" t="s">
        <v>345</v>
      </c>
      <c r="E1" s="24" t="s">
        <v>19</v>
      </c>
      <c r="F1" s="24" t="s">
        <v>20</v>
      </c>
      <c r="G1" s="24" t="s">
        <v>9</v>
      </c>
      <c r="H1" s="24" t="s">
        <v>450</v>
      </c>
      <c r="I1" s="2" t="s">
        <v>112</v>
      </c>
      <c r="J1" s="2" t="s">
        <v>344</v>
      </c>
      <c r="K1" s="2" t="s">
        <v>336</v>
      </c>
      <c r="L1" s="2" t="s">
        <v>347</v>
      </c>
      <c r="M1" s="2" t="s">
        <v>346</v>
      </c>
      <c r="N1" s="2" t="s">
        <v>337</v>
      </c>
      <c r="O1" s="2" t="s">
        <v>482</v>
      </c>
    </row>
    <row r="2" spans="1:15" s="4" customFormat="1" ht="15.6" thickTop="1" thickBot="1">
      <c r="A2" s="5" t="s">
        <v>78</v>
      </c>
      <c r="B2" s="5" t="s">
        <v>81</v>
      </c>
      <c r="C2" s="25" t="s">
        <v>94</v>
      </c>
      <c r="D2" s="1">
        <v>1.25</v>
      </c>
      <c r="E2" s="5"/>
      <c r="F2" s="5" t="s">
        <v>23</v>
      </c>
      <c r="G2" s="5" t="s">
        <v>61</v>
      </c>
      <c r="H2" s="5" t="s">
        <v>342</v>
      </c>
      <c r="I2" s="5" t="s">
        <v>113</v>
      </c>
      <c r="J2" s="5"/>
      <c r="K2" s="5"/>
      <c r="L2" s="44">
        <v>66</v>
      </c>
      <c r="M2" s="44">
        <v>3</v>
      </c>
      <c r="N2" s="44">
        <v>2</v>
      </c>
      <c r="O2" s="365" t="s">
        <v>483</v>
      </c>
    </row>
    <row r="3" spans="1:15" s="4" customFormat="1" ht="15.6" thickTop="1" thickBot="1">
      <c r="A3" s="5" t="s">
        <v>16</v>
      </c>
      <c r="B3" s="5" t="s">
        <v>80</v>
      </c>
      <c r="C3" s="25" t="s">
        <v>95</v>
      </c>
      <c r="D3" s="1">
        <v>1.44</v>
      </c>
      <c r="E3" s="5">
        <v>0.16</v>
      </c>
      <c r="F3" s="5" t="s">
        <v>24</v>
      </c>
      <c r="G3" s="5" t="s">
        <v>83</v>
      </c>
      <c r="H3" s="5" t="s">
        <v>451</v>
      </c>
      <c r="I3" s="5" t="s">
        <v>114</v>
      </c>
      <c r="J3" s="5"/>
      <c r="K3" s="5"/>
      <c r="L3" s="44">
        <v>56</v>
      </c>
      <c r="M3" s="44"/>
      <c r="N3" s="44"/>
      <c r="O3" s="365" t="s">
        <v>484</v>
      </c>
    </row>
    <row r="4" spans="1:15" s="4" customFormat="1" ht="15.6" thickTop="1" thickBot="1">
      <c r="A4" s="5"/>
      <c r="B4" s="5" t="s">
        <v>82</v>
      </c>
      <c r="C4" s="25" t="s">
        <v>93</v>
      </c>
      <c r="D4" s="1">
        <v>1.35</v>
      </c>
      <c r="E4" s="5"/>
      <c r="F4" s="5" t="s">
        <v>25</v>
      </c>
      <c r="G4" s="5" t="s">
        <v>84</v>
      </c>
      <c r="H4" s="5"/>
      <c r="I4" s="5"/>
      <c r="J4" s="5"/>
      <c r="K4" s="5"/>
      <c r="L4" s="44">
        <v>28</v>
      </c>
      <c r="M4" s="44"/>
      <c r="N4" s="44"/>
      <c r="O4" s="365" t="s">
        <v>485</v>
      </c>
    </row>
    <row r="5" spans="1:15" s="4" customFormat="1" ht="15.6" thickTop="1" thickBot="1">
      <c r="A5" s="5"/>
      <c r="B5" s="5" t="s">
        <v>365</v>
      </c>
      <c r="C5" s="25" t="s">
        <v>96</v>
      </c>
      <c r="D5" s="1">
        <v>1.35</v>
      </c>
      <c r="E5" s="5"/>
      <c r="F5" s="5" t="s">
        <v>26</v>
      </c>
      <c r="G5" s="5"/>
      <c r="H5" s="5"/>
      <c r="I5" s="5"/>
      <c r="J5" s="5"/>
      <c r="K5" s="5"/>
      <c r="L5" s="50">
        <v>28</v>
      </c>
      <c r="M5" s="44"/>
      <c r="N5" s="44"/>
      <c r="O5" s="365" t="s">
        <v>488</v>
      </c>
    </row>
    <row r="6" spans="1:15" s="4" customFormat="1" ht="15.6" thickTop="1" thickBot="1">
      <c r="A6" s="5"/>
      <c r="B6" s="5" t="s">
        <v>366</v>
      </c>
      <c r="C6" s="25" t="s">
        <v>324</v>
      </c>
      <c r="D6" s="1">
        <v>1.35</v>
      </c>
      <c r="E6" s="5"/>
      <c r="F6" s="5" t="s">
        <v>27</v>
      </c>
      <c r="G6" s="5"/>
      <c r="H6" s="5"/>
      <c r="I6" s="5"/>
      <c r="J6" s="5"/>
      <c r="K6" s="5"/>
      <c r="L6" s="44"/>
      <c r="M6" s="44"/>
      <c r="N6" s="44"/>
      <c r="O6" s="365" t="s">
        <v>486</v>
      </c>
    </row>
    <row r="7" spans="1:15" s="4" customFormat="1" ht="15.6" thickTop="1" thickBot="1">
      <c r="A7" s="5"/>
      <c r="B7" s="5"/>
      <c r="C7" s="25" t="s">
        <v>97</v>
      </c>
      <c r="D7" s="1">
        <v>1.44</v>
      </c>
      <c r="E7" s="5"/>
      <c r="F7" s="5" t="s">
        <v>106</v>
      </c>
      <c r="G7" s="5"/>
      <c r="H7" s="5"/>
      <c r="I7" s="5"/>
      <c r="J7" s="5"/>
      <c r="K7" s="5"/>
      <c r="L7" s="44"/>
      <c r="M7" s="44"/>
      <c r="N7" s="44"/>
      <c r="O7" s="365"/>
    </row>
    <row r="8" spans="1:15" s="6" customFormat="1" ht="15.6" thickTop="1" thickBot="1">
      <c r="A8" s="5"/>
      <c r="B8" s="5"/>
      <c r="C8" s="25" t="s">
        <v>422</v>
      </c>
      <c r="D8" s="1">
        <v>1.3</v>
      </c>
      <c r="E8" s="5"/>
      <c r="F8" s="5" t="s">
        <v>461</v>
      </c>
      <c r="G8" s="5"/>
      <c r="H8" s="5"/>
      <c r="I8" s="27"/>
      <c r="J8" s="27"/>
      <c r="K8" s="27"/>
      <c r="L8" s="45"/>
      <c r="M8" s="45"/>
      <c r="N8" s="45"/>
      <c r="O8" s="366"/>
    </row>
    <row r="9" spans="1:15" s="6" customFormat="1" ht="15.6" thickTop="1" thickBot="1">
      <c r="A9" s="5"/>
      <c r="B9" s="5"/>
      <c r="C9" s="25" t="s">
        <v>55</v>
      </c>
      <c r="D9" s="1">
        <v>1.3</v>
      </c>
      <c r="E9" s="5"/>
      <c r="F9" s="5" t="s">
        <v>326</v>
      </c>
      <c r="G9" s="7"/>
      <c r="H9" s="7"/>
      <c r="I9" s="27"/>
      <c r="J9" s="27"/>
      <c r="K9" s="27"/>
      <c r="L9" s="45"/>
      <c r="M9" s="45"/>
      <c r="N9" s="45"/>
      <c r="O9" s="366"/>
    </row>
    <row r="10" spans="1:15" ht="15.6" thickTop="1" thickBot="1">
      <c r="A10" s="26"/>
      <c r="B10" s="26"/>
      <c r="C10" s="25" t="s">
        <v>98</v>
      </c>
      <c r="D10" s="1">
        <v>1.2</v>
      </c>
      <c r="E10" s="26"/>
      <c r="F10" s="5" t="s">
        <v>107</v>
      </c>
      <c r="G10" s="26"/>
      <c r="H10" s="26"/>
      <c r="I10" s="26"/>
      <c r="J10" s="26"/>
      <c r="K10" s="26"/>
      <c r="L10" s="46"/>
      <c r="M10" s="46"/>
      <c r="N10" s="46"/>
      <c r="O10" s="367"/>
    </row>
    <row r="11" spans="1:15" ht="15.6" thickTop="1" thickBot="1">
      <c r="A11" s="26"/>
      <c r="B11" s="26"/>
      <c r="C11" s="25" t="s">
        <v>99</v>
      </c>
      <c r="D11" s="1">
        <v>1.25</v>
      </c>
      <c r="E11" s="26"/>
      <c r="F11" s="1"/>
      <c r="G11" s="26"/>
      <c r="H11" s="26"/>
      <c r="I11" s="26"/>
      <c r="J11" s="26"/>
      <c r="K11" s="26"/>
      <c r="L11" s="46"/>
      <c r="M11" s="46"/>
      <c r="N11" s="46"/>
      <c r="O11" s="367"/>
    </row>
    <row r="12" spans="1:15" ht="15.6" thickTop="1" thickBot="1">
      <c r="A12" s="26"/>
      <c r="B12" s="26"/>
      <c r="C12" s="25" t="s">
        <v>100</v>
      </c>
      <c r="D12" s="1">
        <v>1.2</v>
      </c>
      <c r="E12" s="26"/>
      <c r="F12" s="1"/>
      <c r="G12" s="26"/>
      <c r="H12" s="26"/>
      <c r="I12" s="26"/>
      <c r="J12" s="26"/>
      <c r="K12" s="26"/>
      <c r="L12" s="46"/>
      <c r="M12" s="46"/>
      <c r="N12" s="46"/>
      <c r="O12" s="367"/>
    </row>
    <row r="13" spans="1:15" ht="15.6" thickTop="1" thickBot="1">
      <c r="A13" s="26"/>
      <c r="B13" s="26"/>
      <c r="C13" s="25" t="s">
        <v>101</v>
      </c>
      <c r="D13" s="1">
        <v>1.2</v>
      </c>
      <c r="E13" s="26"/>
      <c r="F13" s="1"/>
      <c r="G13" s="26"/>
      <c r="H13" s="26"/>
      <c r="I13" s="26"/>
      <c r="J13" s="26"/>
      <c r="K13" s="26"/>
      <c r="L13" s="46"/>
      <c r="M13" s="46"/>
      <c r="N13" s="46"/>
      <c r="O13" s="367"/>
    </row>
    <row r="14" spans="1:15" ht="15.6" thickTop="1" thickBot="1">
      <c r="A14" s="26"/>
      <c r="B14" s="26"/>
      <c r="C14" s="25" t="s">
        <v>102</v>
      </c>
      <c r="D14" s="1">
        <v>1.1499999999999999</v>
      </c>
      <c r="E14" s="26"/>
      <c r="F14" s="1"/>
      <c r="G14" s="26"/>
      <c r="H14" s="26"/>
      <c r="I14" s="26"/>
      <c r="J14" s="26"/>
      <c r="K14" s="26"/>
      <c r="L14" s="46"/>
      <c r="M14" s="46"/>
      <c r="N14" s="46"/>
      <c r="O14" s="367"/>
    </row>
    <row r="15" spans="1:15" ht="15.6" thickTop="1" thickBot="1">
      <c r="A15" s="26"/>
      <c r="B15" s="26"/>
      <c r="C15" s="25" t="s">
        <v>104</v>
      </c>
      <c r="D15" s="1">
        <v>2</v>
      </c>
      <c r="E15" s="26"/>
      <c r="F15" s="1"/>
      <c r="G15" s="26"/>
      <c r="H15" s="26"/>
      <c r="I15" s="26"/>
      <c r="J15" s="26"/>
      <c r="K15" s="26"/>
      <c r="L15" s="46"/>
      <c r="M15" s="46"/>
      <c r="N15" s="46"/>
      <c r="O15" s="367"/>
    </row>
    <row r="16" spans="1:15" ht="15.6" thickTop="1" thickBot="1">
      <c r="A16" s="26"/>
      <c r="B16" s="26"/>
      <c r="C16" s="25" t="s">
        <v>103</v>
      </c>
      <c r="D16" s="1">
        <v>2</v>
      </c>
      <c r="E16" s="26"/>
      <c r="F16" s="1"/>
      <c r="G16" s="26"/>
      <c r="H16" s="26"/>
      <c r="I16" s="26"/>
      <c r="J16" s="26"/>
      <c r="K16" s="26"/>
      <c r="L16" s="46"/>
      <c r="M16" s="46"/>
      <c r="N16" s="46"/>
      <c r="O16" s="367"/>
    </row>
    <row r="17" spans="1:15" ht="15.6" thickTop="1" thickBot="1">
      <c r="A17" s="26"/>
      <c r="B17" s="26"/>
      <c r="C17" s="25" t="s">
        <v>105</v>
      </c>
      <c r="D17" s="1">
        <v>1.5</v>
      </c>
      <c r="E17" s="26"/>
      <c r="F17" s="1"/>
      <c r="G17" s="26"/>
      <c r="H17" s="26"/>
      <c r="I17" s="26"/>
      <c r="J17" s="26"/>
      <c r="K17" s="26"/>
      <c r="L17" s="46"/>
      <c r="M17" s="46"/>
      <c r="N17" s="46"/>
      <c r="O17" s="367"/>
    </row>
    <row r="18" spans="1:15" ht="15" thickTop="1"/>
  </sheetData>
  <sheetProtection algorithmName="SHA-512" hashValue="h81Ffqo1/876DFwYCGdqL3cx2EW6R5OM0JqONuRUfk0lInK88nrl99xrVmqEWf1jnTPNSyqholv33s7Eesfz7g==" saltValue="N2///lYjY5rbGOFcvGudvg==" spinCount="100000" sheet="1" objects="1" scenarios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00CC"/>
  </sheetPr>
  <dimension ref="A1:R50"/>
  <sheetViews>
    <sheetView topLeftCell="B10" zoomScale="115" zoomScaleNormal="115" workbookViewId="0">
      <selection activeCell="H21" sqref="H21"/>
    </sheetView>
  </sheetViews>
  <sheetFormatPr baseColWidth="10" defaultColWidth="10.6640625" defaultRowHeight="13.2"/>
  <cols>
    <col min="1" max="1" width="33.6640625" style="136" customWidth="1"/>
    <col min="2" max="2" width="37.33203125" style="128" customWidth="1"/>
    <col min="3" max="3" width="10.6640625" style="128"/>
    <col min="4" max="4" width="22.5546875" style="128" customWidth="1"/>
    <col min="5" max="5" width="10.6640625" style="128" customWidth="1"/>
    <col min="6" max="6" width="2.6640625" style="128" customWidth="1"/>
    <col min="7" max="7" width="16.6640625" style="128" customWidth="1"/>
    <col min="8" max="8" width="14" style="128" customWidth="1"/>
    <col min="9" max="9" width="12.109375" style="128" customWidth="1"/>
    <col min="10" max="10" width="2.6640625" style="68" customWidth="1"/>
    <col min="11" max="16384" width="10.6640625" style="68"/>
  </cols>
  <sheetData>
    <row r="1" spans="1:18" s="74" customFormat="1" ht="13.95" customHeight="1" thickTop="1" thickBot="1">
      <c r="A1" s="392" t="s">
        <v>85</v>
      </c>
      <c r="B1" s="392"/>
      <c r="C1" s="125"/>
      <c r="D1" s="407" t="s">
        <v>434</v>
      </c>
      <c r="E1" s="408"/>
      <c r="F1" s="408"/>
      <c r="G1" s="408"/>
      <c r="H1" s="408"/>
      <c r="I1" s="408"/>
      <c r="J1" s="409"/>
    </row>
    <row r="2" spans="1:18" ht="13.95" customHeight="1" thickTop="1" thickBot="1">
      <c r="A2" s="126" t="s">
        <v>30</v>
      </c>
      <c r="B2" s="384">
        <v>5</v>
      </c>
      <c r="D2" s="129"/>
      <c r="E2" s="130"/>
      <c r="F2" s="130"/>
      <c r="G2" s="130"/>
      <c r="H2" s="130"/>
      <c r="I2" s="130"/>
      <c r="J2" s="395"/>
    </row>
    <row r="3" spans="1:18" ht="29.25" customHeight="1" thickTop="1" thickBot="1">
      <c r="A3" s="126" t="s">
        <v>31</v>
      </c>
      <c r="B3" s="385">
        <v>44357</v>
      </c>
      <c r="D3" s="402" t="s">
        <v>463</v>
      </c>
      <c r="E3" s="403"/>
      <c r="F3" s="130"/>
      <c r="G3" s="399" t="s">
        <v>456</v>
      </c>
      <c r="H3" s="400"/>
      <c r="I3" s="401"/>
      <c r="J3" s="396"/>
    </row>
    <row r="4" spans="1:18" ht="14.7" customHeight="1" thickTop="1" thickBot="1">
      <c r="A4" s="126" t="s">
        <v>33</v>
      </c>
      <c r="B4" s="384" t="s">
        <v>80</v>
      </c>
      <c r="D4" s="69" t="s">
        <v>11</v>
      </c>
      <c r="E4" s="70">
        <f>'PRE-COTIZACIÓN'!L3</f>
        <v>2649.29</v>
      </c>
      <c r="F4" s="130"/>
      <c r="G4" s="410" t="s">
        <v>92</v>
      </c>
      <c r="H4" s="71" t="s">
        <v>11</v>
      </c>
      <c r="I4" s="334">
        <f>COTIZACIÓN!P3</f>
        <v>3321.4943160000003</v>
      </c>
      <c r="J4" s="396"/>
      <c r="K4" s="338"/>
      <c r="L4" s="338"/>
      <c r="M4" s="338"/>
      <c r="N4" s="338"/>
      <c r="O4" s="338"/>
      <c r="P4" s="338"/>
      <c r="Q4" s="338"/>
      <c r="R4" s="338"/>
    </row>
    <row r="5" spans="1:18" ht="13.95" customHeight="1" thickTop="1" thickBot="1">
      <c r="A5" s="126" t="s">
        <v>34</v>
      </c>
      <c r="B5" s="384" t="s">
        <v>498</v>
      </c>
      <c r="D5" s="69" t="s">
        <v>4</v>
      </c>
      <c r="E5" s="70">
        <f>'PRE-COTIZACIÓN'!L4</f>
        <v>250.30880000000002</v>
      </c>
      <c r="F5" s="130"/>
      <c r="G5" s="411"/>
      <c r="H5" s="71" t="s">
        <v>4</v>
      </c>
      <c r="I5" s="334">
        <f>COTIZACIÓN!P4</f>
        <v>531.43909056000007</v>
      </c>
      <c r="J5" s="396"/>
      <c r="K5" s="338"/>
      <c r="L5" s="338"/>
      <c r="M5" s="338"/>
      <c r="N5" s="338"/>
      <c r="O5" s="338"/>
      <c r="P5" s="338"/>
      <c r="Q5" s="338"/>
      <c r="R5" s="338"/>
    </row>
    <row r="6" spans="1:18" ht="13.95" customHeight="1" thickTop="1" thickBot="1">
      <c r="A6" s="126" t="s">
        <v>329</v>
      </c>
      <c r="B6" s="383">
        <v>16</v>
      </c>
      <c r="D6" s="72" t="s">
        <v>3</v>
      </c>
      <c r="E6" s="70">
        <f>'PRE-COTIZACIÓN'!L5</f>
        <v>2899.5987999999998</v>
      </c>
      <c r="F6" s="130"/>
      <c r="G6" s="412"/>
      <c r="H6" s="71" t="s">
        <v>3</v>
      </c>
      <c r="I6" s="334">
        <f>COTIZACIÓN!P5</f>
        <v>3852.9334065600005</v>
      </c>
      <c r="J6" s="396"/>
      <c r="K6" s="338"/>
      <c r="L6" s="338"/>
      <c r="M6" s="338"/>
      <c r="N6" s="338"/>
      <c r="O6" s="338"/>
      <c r="P6" s="338"/>
      <c r="Q6" s="338"/>
      <c r="R6" s="338"/>
    </row>
    <row r="7" spans="1:18" ht="27.75" customHeight="1" thickTop="1" thickBot="1">
      <c r="A7" s="392" t="s">
        <v>72</v>
      </c>
      <c r="B7" s="392"/>
      <c r="D7" s="129"/>
      <c r="E7" s="130"/>
      <c r="F7" s="130"/>
      <c r="G7" s="73" t="s">
        <v>433</v>
      </c>
      <c r="H7" s="73" t="s">
        <v>3</v>
      </c>
      <c r="I7" s="334">
        <f>COTIZACIÓN!P6</f>
        <v>3852.9334065599996</v>
      </c>
      <c r="J7" s="396"/>
      <c r="K7" s="338"/>
      <c r="L7" s="338"/>
      <c r="M7" s="338"/>
      <c r="N7" s="338"/>
      <c r="O7" s="338"/>
      <c r="P7" s="338"/>
      <c r="Q7" s="338"/>
      <c r="R7" s="338"/>
    </row>
    <row r="8" spans="1:18" ht="13.95" customHeight="1" thickTop="1" thickBot="1">
      <c r="A8" s="131" t="s">
        <v>35</v>
      </c>
      <c r="B8" s="386" t="s">
        <v>499</v>
      </c>
      <c r="D8" s="129"/>
      <c r="E8" s="130"/>
      <c r="F8" s="130"/>
      <c r="G8" s="130"/>
      <c r="H8" s="130"/>
      <c r="I8" s="130"/>
      <c r="J8" s="396"/>
      <c r="K8" s="338"/>
      <c r="L8" s="338"/>
      <c r="M8" s="338"/>
      <c r="N8" s="338"/>
      <c r="O8" s="338"/>
      <c r="P8" s="338"/>
      <c r="Q8" s="338"/>
      <c r="R8" s="338"/>
    </row>
    <row r="9" spans="1:18" ht="14.4" customHeight="1" thickTop="1" thickBot="1">
      <c r="A9" s="131" t="s">
        <v>36</v>
      </c>
      <c r="B9" s="386" t="s">
        <v>500</v>
      </c>
      <c r="D9" s="402" t="s">
        <v>436</v>
      </c>
      <c r="E9" s="400"/>
      <c r="F9" s="403"/>
      <c r="G9" s="413" t="s">
        <v>437</v>
      </c>
      <c r="H9" s="413"/>
      <c r="I9" s="348"/>
      <c r="J9" s="396"/>
      <c r="K9" s="338"/>
      <c r="L9" s="338"/>
      <c r="M9" s="338"/>
      <c r="N9" s="338"/>
      <c r="O9" s="338"/>
      <c r="P9" s="338"/>
      <c r="Q9" s="338"/>
      <c r="R9" s="338"/>
    </row>
    <row r="10" spans="1:18" ht="41.4" customHeight="1" thickTop="1" thickBot="1">
      <c r="A10" s="131" t="s">
        <v>37</v>
      </c>
      <c r="B10" s="386" t="s">
        <v>501</v>
      </c>
      <c r="D10" s="132" t="s">
        <v>471</v>
      </c>
      <c r="E10" s="343">
        <f>'PRE-COTIZACIÓN'!L5</f>
        <v>2899.5987999999998</v>
      </c>
      <c r="F10" s="404"/>
      <c r="G10" s="132" t="s">
        <v>477</v>
      </c>
      <c r="H10" s="343">
        <f ca="1">REQUISICIÓN!L8+REQUISICIÓN!K12+REQUISICIÓN!P12</f>
        <v>3618.9612000000006</v>
      </c>
      <c r="I10" s="348"/>
      <c r="J10" s="396"/>
      <c r="K10" s="338"/>
      <c r="L10" s="338"/>
      <c r="M10" s="338"/>
      <c r="N10" s="338"/>
      <c r="O10" s="338"/>
      <c r="P10" s="338"/>
      <c r="Q10" s="338"/>
      <c r="R10" s="338"/>
    </row>
    <row r="11" spans="1:18" ht="15.6" customHeight="1" thickTop="1" thickBot="1">
      <c r="A11" s="131" t="s">
        <v>38</v>
      </c>
      <c r="B11" s="386">
        <v>2221610486</v>
      </c>
      <c r="D11" s="414"/>
      <c r="E11" s="415"/>
      <c r="F11" s="405"/>
      <c r="G11" s="340"/>
      <c r="H11" s="341"/>
      <c r="I11" s="348"/>
      <c r="J11" s="396"/>
      <c r="K11" s="338"/>
      <c r="L11" s="338"/>
      <c r="M11" s="338"/>
      <c r="N11" s="338"/>
      <c r="O11" s="338"/>
      <c r="P11" s="338"/>
      <c r="Q11" s="338"/>
      <c r="R11" s="338"/>
    </row>
    <row r="12" spans="1:18" ht="27.6" thickTop="1" thickBot="1">
      <c r="A12" s="131" t="s">
        <v>109</v>
      </c>
      <c r="B12" s="387" t="s">
        <v>502</v>
      </c>
      <c r="D12" s="132" t="s">
        <v>467</v>
      </c>
      <c r="E12" s="343">
        <f>'COSTOS ESTIMADOS'!K5</f>
        <v>96</v>
      </c>
      <c r="F12" s="405"/>
      <c r="G12" s="132" t="s">
        <v>468</v>
      </c>
      <c r="H12" s="343">
        <f>'COSTOS REALES'!K5</f>
        <v>192</v>
      </c>
      <c r="I12" s="348"/>
      <c r="J12" s="396"/>
      <c r="K12" s="338"/>
      <c r="L12" s="338"/>
      <c r="M12" s="338"/>
      <c r="N12" s="338"/>
      <c r="O12" s="338"/>
      <c r="P12" s="338"/>
      <c r="Q12" s="338"/>
      <c r="R12" s="338"/>
    </row>
    <row r="13" spans="1:18" ht="13.95" customHeight="1" thickTop="1" thickBot="1">
      <c r="A13" s="392" t="s">
        <v>79</v>
      </c>
      <c r="B13" s="392"/>
      <c r="D13" s="414"/>
      <c r="E13" s="415"/>
      <c r="F13" s="405"/>
      <c r="G13" s="340"/>
      <c r="H13" s="341"/>
      <c r="I13" s="348"/>
      <c r="J13" s="396"/>
      <c r="K13" s="338"/>
      <c r="L13" s="338"/>
      <c r="M13" s="338"/>
      <c r="N13" s="338"/>
      <c r="O13" s="338"/>
      <c r="P13" s="338"/>
      <c r="Q13" s="338"/>
      <c r="R13" s="338"/>
    </row>
    <row r="14" spans="1:18" ht="27.6" thickTop="1" thickBot="1">
      <c r="A14" s="131" t="s">
        <v>39</v>
      </c>
      <c r="B14" s="386" t="s">
        <v>16</v>
      </c>
      <c r="C14" s="125"/>
      <c r="D14" s="132" t="s">
        <v>469</v>
      </c>
      <c r="E14" s="343">
        <f>'COSTOS ESTIMADOS'!H10</f>
        <v>196</v>
      </c>
      <c r="F14" s="405"/>
      <c r="G14" s="132" t="s">
        <v>470</v>
      </c>
      <c r="H14" s="343">
        <f>'COSTOS REALES'!H10</f>
        <v>1008</v>
      </c>
      <c r="I14" s="348"/>
      <c r="J14" s="396"/>
      <c r="K14" s="338"/>
      <c r="L14" s="338"/>
      <c r="M14" s="338"/>
      <c r="N14" s="338"/>
      <c r="O14" s="338"/>
      <c r="P14" s="338"/>
      <c r="Q14" s="338"/>
      <c r="R14" s="338"/>
    </row>
    <row r="15" spans="1:18" ht="13.95" customHeight="1" thickTop="1" thickBot="1">
      <c r="A15" s="131" t="s">
        <v>40</v>
      </c>
      <c r="B15" s="386" t="s">
        <v>503</v>
      </c>
      <c r="C15" s="125"/>
      <c r="D15" s="414"/>
      <c r="E15" s="415"/>
      <c r="F15" s="405"/>
      <c r="G15" s="340"/>
      <c r="H15" s="341"/>
      <c r="I15" s="348"/>
      <c r="J15" s="396"/>
      <c r="K15" s="338"/>
      <c r="L15" s="338"/>
      <c r="M15" s="338"/>
      <c r="N15" s="338"/>
      <c r="O15" s="338"/>
      <c r="P15" s="338"/>
      <c r="Q15" s="338"/>
      <c r="R15" s="338"/>
    </row>
    <row r="16" spans="1:18" ht="27.6" thickTop="1" thickBot="1">
      <c r="A16" s="131" t="s">
        <v>41</v>
      </c>
      <c r="B16" s="386" t="s">
        <v>504</v>
      </c>
      <c r="C16" s="125"/>
      <c r="D16" s="132" t="s">
        <v>459</v>
      </c>
      <c r="E16" s="343">
        <f>'COSTOS ESTIMADOS'!J8</f>
        <v>192.646670328</v>
      </c>
      <c r="F16" s="405"/>
      <c r="G16" s="132" t="s">
        <v>457</v>
      </c>
      <c r="H16" s="343">
        <f>ADICIONALES!AK7</f>
        <v>0</v>
      </c>
      <c r="I16" s="348"/>
      <c r="J16" s="396"/>
      <c r="K16" s="338"/>
      <c r="L16" s="338"/>
      <c r="M16" s="338"/>
      <c r="N16" s="338"/>
      <c r="O16" s="338"/>
      <c r="P16" s="338"/>
      <c r="Q16" s="338"/>
      <c r="R16" s="338"/>
    </row>
    <row r="17" spans="1:18" ht="29.25" customHeight="1" thickTop="1" thickBot="1">
      <c r="A17" s="131" t="s">
        <v>108</v>
      </c>
      <c r="B17" s="386" t="s">
        <v>505</v>
      </c>
      <c r="D17" s="414"/>
      <c r="E17" s="415"/>
      <c r="F17" s="405"/>
      <c r="G17" s="340"/>
      <c r="H17" s="341"/>
      <c r="I17" s="348"/>
      <c r="J17" s="396"/>
      <c r="K17" s="338"/>
      <c r="L17" s="338"/>
      <c r="M17" s="338"/>
      <c r="N17" s="338"/>
      <c r="O17" s="338"/>
      <c r="P17" s="338"/>
      <c r="Q17" s="338"/>
      <c r="R17" s="338"/>
    </row>
    <row r="18" spans="1:18" ht="27.6" thickTop="1" thickBot="1">
      <c r="A18" s="131" t="s">
        <v>109</v>
      </c>
      <c r="B18" s="387" t="s">
        <v>502</v>
      </c>
      <c r="D18" s="349" t="s">
        <v>472</v>
      </c>
      <c r="E18" s="347">
        <f>E16+E14+E12+E10</f>
        <v>3384.245470328</v>
      </c>
      <c r="F18" s="406"/>
      <c r="G18" s="132" t="s">
        <v>458</v>
      </c>
      <c r="H18" s="343">
        <f ca="1">(SUM(H16+H14+H12+H10)*0.05)*1.3</f>
        <v>313.23247800000007</v>
      </c>
      <c r="I18" s="348"/>
      <c r="J18" s="396"/>
      <c r="K18" s="338"/>
      <c r="L18" s="338"/>
      <c r="M18" s="338"/>
      <c r="N18" s="338"/>
      <c r="O18" s="338"/>
      <c r="P18" s="338"/>
      <c r="Q18" s="338"/>
      <c r="R18" s="338"/>
    </row>
    <row r="19" spans="1:18" ht="13.95" customHeight="1" thickTop="1" thickBot="1">
      <c r="A19" s="131" t="s">
        <v>110</v>
      </c>
      <c r="B19" s="386"/>
      <c r="D19" s="129"/>
      <c r="E19" s="130"/>
      <c r="F19" s="324"/>
      <c r="G19" s="130"/>
      <c r="H19" s="130"/>
      <c r="I19" s="130"/>
      <c r="J19" s="396"/>
      <c r="K19" s="338"/>
      <c r="L19" s="338"/>
      <c r="M19" s="338"/>
      <c r="N19" s="338"/>
      <c r="O19" s="338"/>
      <c r="P19" s="338"/>
      <c r="Q19" s="338"/>
      <c r="R19" s="338"/>
    </row>
    <row r="20" spans="1:18" ht="13.95" customHeight="1" thickTop="1" thickBot="1">
      <c r="A20" s="131" t="s">
        <v>111</v>
      </c>
      <c r="B20" s="383"/>
      <c r="D20" s="398" t="s">
        <v>464</v>
      </c>
      <c r="E20" s="394"/>
      <c r="F20" s="342"/>
      <c r="G20" s="393" t="s">
        <v>466</v>
      </c>
      <c r="H20" s="394"/>
      <c r="I20" s="348"/>
      <c r="J20" s="396"/>
      <c r="K20" s="338"/>
      <c r="L20" s="338"/>
      <c r="M20" s="338"/>
      <c r="N20" s="338"/>
      <c r="O20" s="338"/>
      <c r="P20" s="338"/>
      <c r="Q20" s="338"/>
      <c r="R20" s="338"/>
    </row>
    <row r="21" spans="1:18" ht="24" customHeight="1" thickTop="1" thickBot="1">
      <c r="A21" s="131" t="s">
        <v>328</v>
      </c>
      <c r="B21" s="127"/>
      <c r="D21" s="350" t="s">
        <v>473</v>
      </c>
      <c r="E21" s="70">
        <f>I7-E10-E12-E14-E16</f>
        <v>468.68793623199986</v>
      </c>
      <c r="F21" s="346"/>
      <c r="G21" s="71" t="s">
        <v>474</v>
      </c>
      <c r="H21" s="70">
        <f ca="1">I7-H10-H12-H14-H16-H18</f>
        <v>-1279.2602714400011</v>
      </c>
      <c r="I21" s="348"/>
      <c r="J21" s="396"/>
      <c r="K21" s="338"/>
      <c r="L21" s="338"/>
      <c r="M21" s="338"/>
      <c r="N21" s="338"/>
      <c r="O21" s="338"/>
      <c r="P21" s="338"/>
      <c r="Q21" s="338"/>
      <c r="R21" s="338"/>
    </row>
    <row r="22" spans="1:18" ht="13.95" customHeight="1" thickTop="1" thickBot="1">
      <c r="A22" s="392" t="s">
        <v>86</v>
      </c>
      <c r="B22" s="392"/>
      <c r="D22" s="351"/>
      <c r="E22" s="348"/>
      <c r="F22" s="348"/>
      <c r="G22" s="348"/>
      <c r="H22" s="348"/>
      <c r="I22" s="130"/>
      <c r="J22" s="396"/>
    </row>
    <row r="23" spans="1:18" ht="42" customHeight="1" thickTop="1" thickBot="1">
      <c r="A23" s="134">
        <v>1</v>
      </c>
      <c r="B23" s="127"/>
      <c r="D23" s="352" t="s">
        <v>478</v>
      </c>
      <c r="E23" s="353">
        <f>E18*1.3</f>
        <v>4399.5191114263998</v>
      </c>
      <c r="F23" s="354"/>
      <c r="G23" s="355" t="s">
        <v>479</v>
      </c>
      <c r="H23" s="353">
        <f>I7</f>
        <v>3852.9334065599996</v>
      </c>
      <c r="I23" s="356"/>
      <c r="J23" s="397"/>
    </row>
    <row r="24" spans="1:18" ht="26.25" customHeight="1" thickTop="1" thickBot="1">
      <c r="A24" s="134">
        <v>2</v>
      </c>
      <c r="B24" s="127"/>
    </row>
    <row r="25" spans="1:18" ht="14.4" thickTop="1" thickBot="1">
      <c r="A25" s="134">
        <v>3</v>
      </c>
      <c r="B25" s="127"/>
    </row>
    <row r="26" spans="1:18" ht="13.95" customHeight="1" thickTop="1" thickBot="1">
      <c r="A26" s="134">
        <v>4</v>
      </c>
      <c r="B26" s="127"/>
    </row>
    <row r="27" spans="1:18" ht="14.4" thickTop="1" thickBot="1">
      <c r="A27" s="134">
        <v>5</v>
      </c>
      <c r="B27" s="127"/>
    </row>
    <row r="28" spans="1:18" ht="14.4" thickTop="1" thickBot="1">
      <c r="A28" s="134">
        <v>6</v>
      </c>
      <c r="B28" s="127"/>
    </row>
    <row r="29" spans="1:18" ht="14.4" customHeight="1" thickTop="1" thickBot="1">
      <c r="A29" s="134">
        <v>7</v>
      </c>
      <c r="B29" s="127"/>
    </row>
    <row r="30" spans="1:18" ht="13.95" customHeight="1" thickTop="1" thickBot="1">
      <c r="A30" s="134">
        <v>8</v>
      </c>
      <c r="B30" s="127"/>
    </row>
    <row r="31" spans="1:18" ht="13.95" customHeight="1" thickTop="1" thickBot="1">
      <c r="A31" s="134">
        <v>9</v>
      </c>
      <c r="B31" s="127"/>
    </row>
    <row r="32" spans="1:18" ht="12.6" customHeight="1" thickTop="1" thickBot="1">
      <c r="A32" s="134">
        <v>10</v>
      </c>
      <c r="B32" s="127"/>
    </row>
    <row r="33" spans="1:1" ht="25.95" customHeight="1" thickTop="1">
      <c r="A33" s="135" t="s">
        <v>18</v>
      </c>
    </row>
    <row r="34" spans="1:1" ht="24.75" customHeight="1"/>
    <row r="35" spans="1:1" ht="16.95" customHeight="1"/>
    <row r="36" spans="1:1" ht="13.95" customHeight="1"/>
    <row r="37" spans="1:1" ht="22.95" customHeight="1"/>
    <row r="38" spans="1:1" ht="27" customHeight="1"/>
    <row r="39" spans="1:1" ht="29.4" customHeight="1"/>
    <row r="40" spans="1:1" ht="13.95" customHeight="1"/>
    <row r="41" spans="1:1" ht="13.95" customHeight="1"/>
    <row r="42" spans="1:1" ht="24.6" customHeight="1"/>
    <row r="43" spans="1:1" ht="13.95" customHeight="1"/>
    <row r="44" spans="1:1" ht="26.4" customHeight="1"/>
    <row r="45" spans="1:1" ht="15.6" customHeight="1"/>
    <row r="46" spans="1:1" ht="13.95" customHeight="1"/>
    <row r="47" spans="1:1" ht="23.4" customHeight="1"/>
    <row r="48" spans="1:1" ht="13.95" customHeight="1"/>
    <row r="50" ht="15.45" customHeight="1"/>
  </sheetData>
  <mergeCells count="18">
    <mergeCell ref="D13:E13"/>
    <mergeCell ref="D11:E11"/>
    <mergeCell ref="A22:B22"/>
    <mergeCell ref="G20:H20"/>
    <mergeCell ref="J2:J23"/>
    <mergeCell ref="D20:E20"/>
    <mergeCell ref="A1:B1"/>
    <mergeCell ref="G3:I3"/>
    <mergeCell ref="A7:B7"/>
    <mergeCell ref="D9:F9"/>
    <mergeCell ref="F10:F18"/>
    <mergeCell ref="D1:J1"/>
    <mergeCell ref="G4:G6"/>
    <mergeCell ref="D3:E3"/>
    <mergeCell ref="A13:B13"/>
    <mergeCell ref="G9:H9"/>
    <mergeCell ref="D17:E17"/>
    <mergeCell ref="D15:E15"/>
  </mergeCells>
  <hyperlinks>
    <hyperlink ref="B12" r:id="rId1" xr:uid="{00000000-0004-0000-0200-000000000000}"/>
    <hyperlink ref="B18" r:id="rId2" xr:uid="{00000000-0004-0000-0200-000001000000}"/>
  </hyperlinks>
  <pageMargins left="0.7" right="0.7" top="0.75" bottom="0.75" header="0.3" footer="0.3"/>
  <pageSetup paperSize="9" orientation="portrait" horizontalDpi="0" verticalDpi="0" r:id="rId3"/>
  <drawing r:id="rId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CATÁLOGO!$A$2:$A$17</xm:f>
          </x14:formula1>
          <xm:sqref>B14</xm:sqref>
        </x14:dataValidation>
        <x14:dataValidation type="list" allowBlank="1" showInputMessage="1" showErrorMessage="1" xr:uid="{00000000-0002-0000-0200-000001000000}">
          <x14:formula1>
            <xm:f>CATÁLOGO!$B$2:$B$9</xm:f>
          </x14:formula1>
          <xm:sqref>B4</xm:sqref>
        </x14:dataValidation>
        <x14:dataValidation type="list" allowBlank="1" showInputMessage="1" showErrorMessage="1" xr:uid="{00000000-0002-0000-0200-000002000000}">
          <x14:formula1>
            <xm:f>CATÁLOGO!$I$2:$I$17</xm:f>
          </x14:formula1>
          <xm:sqref>B20</xm:sqref>
        </x14:dataValidation>
        <x14:dataValidation type="list" allowBlank="1" showInputMessage="1" showErrorMessage="1" xr:uid="{00000000-0002-0000-0200-000003000000}">
          <x14:formula1>
            <xm:f>CATÁLOGO!$C$2:$C$17</xm:f>
          </x14:formula1>
          <xm:sqref>B23:B32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M140"/>
  <sheetViews>
    <sheetView zoomScale="55" zoomScaleNormal="55" workbookViewId="0">
      <selection activeCell="L5" sqref="L5"/>
    </sheetView>
  </sheetViews>
  <sheetFormatPr baseColWidth="10" defaultColWidth="10.6640625" defaultRowHeight="13.8"/>
  <cols>
    <col min="1" max="1" width="29.33203125" style="68" bestFit="1" customWidth="1"/>
    <col min="2" max="2" width="23.44140625" style="97" customWidth="1"/>
    <col min="3" max="3" width="25.6640625" style="97" customWidth="1"/>
    <col min="4" max="4" width="92.6640625" style="97" customWidth="1"/>
    <col min="5" max="5" width="21.88671875" style="97" customWidth="1"/>
    <col min="6" max="6" width="17.33203125" style="97" bestFit="1" customWidth="1"/>
    <col min="7" max="7" width="22.88671875" style="97" bestFit="1" customWidth="1"/>
    <col min="8" max="8" width="19.44140625" style="97" bestFit="1" customWidth="1"/>
    <col min="9" max="9" width="8.33203125" style="97" customWidth="1"/>
    <col min="10" max="10" width="17.6640625" style="97" customWidth="1"/>
    <col min="11" max="11" width="15.33203125" style="97" bestFit="1" customWidth="1"/>
    <col min="12" max="12" width="26" style="97" customWidth="1"/>
    <col min="13" max="13" width="31.33203125" style="97" customWidth="1"/>
    <col min="14" max="16384" width="10.6640625" style="97"/>
  </cols>
  <sheetData>
    <row r="1" spans="1:13" s="76" customFormat="1" ht="38.700000000000003" customHeight="1">
      <c r="A1" s="420" t="s">
        <v>8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75"/>
    </row>
    <row r="2" spans="1:13" s="76" customFormat="1" ht="32.25" customHeight="1" thickBot="1"/>
    <row r="3" spans="1:13" s="76" customFormat="1" ht="44.25" customHeight="1" thickTop="1" thickBot="1">
      <c r="A3" s="98" t="s">
        <v>35</v>
      </c>
      <c r="B3" s="421" t="str">
        <f>CLIENTE!B8</f>
        <v>PSA</v>
      </c>
      <c r="C3" s="421"/>
      <c r="D3" s="99" t="s">
        <v>327</v>
      </c>
      <c r="E3" s="422" t="s">
        <v>39</v>
      </c>
      <c r="F3" s="422"/>
      <c r="G3" s="418" t="str">
        <f>CLIENTE!B14</f>
        <v>Factura</v>
      </c>
      <c r="H3" s="418"/>
      <c r="I3" s="100"/>
      <c r="J3" s="100"/>
      <c r="K3" s="101" t="s">
        <v>11</v>
      </c>
      <c r="L3" s="102">
        <f>K101</f>
        <v>2649.29</v>
      </c>
    </row>
    <row r="4" spans="1:13" s="76" customFormat="1" ht="42" customHeight="1" thickTop="1" thickBot="1">
      <c r="A4" s="103" t="s">
        <v>30</v>
      </c>
      <c r="B4" s="418">
        <f>CLIENTE!B2</f>
        <v>5</v>
      </c>
      <c r="C4" s="418"/>
      <c r="D4" s="388" t="str">
        <f>CLIENTE!B5</f>
        <v>Instalar electrochapa</v>
      </c>
      <c r="E4" s="422" t="s">
        <v>44</v>
      </c>
      <c r="F4" s="422"/>
      <c r="G4" s="418" t="str">
        <f>CLIENTE!B4</f>
        <v>Esteban Diéguez Mejia</v>
      </c>
      <c r="H4" s="418"/>
      <c r="I4" s="104"/>
      <c r="J4" s="104"/>
      <c r="K4" s="101" t="s">
        <v>4</v>
      </c>
      <c r="L4" s="102">
        <f>K102</f>
        <v>250.30880000000002</v>
      </c>
    </row>
    <row r="5" spans="1:13" s="76" customFormat="1" ht="32.1" customHeight="1" thickTop="1" thickBot="1">
      <c r="A5" s="100"/>
      <c r="B5" s="105"/>
      <c r="C5" s="106"/>
      <c r="D5" s="105"/>
      <c r="E5" s="417" t="s">
        <v>45</v>
      </c>
      <c r="F5" s="417"/>
      <c r="G5" s="419">
        <f>CLIENTE!B3</f>
        <v>44357</v>
      </c>
      <c r="H5" s="419"/>
      <c r="I5" s="104"/>
      <c r="J5" s="104"/>
      <c r="K5" s="101" t="s">
        <v>3</v>
      </c>
      <c r="L5" s="102">
        <f>K103</f>
        <v>2899.5987999999998</v>
      </c>
    </row>
    <row r="6" spans="1:13" s="76" customFormat="1" ht="34.200000000000003" customHeight="1" thickTop="1" thickBot="1">
      <c r="E6" s="416" t="str">
        <f>CLIENTE!D20</f>
        <v>UTILIDAD ESTIMADA</v>
      </c>
      <c r="F6" s="416"/>
      <c r="G6" s="416" t="str">
        <f>CLIENTE!G20</f>
        <v>UTILIDAD REAL</v>
      </c>
      <c r="H6" s="416"/>
      <c r="I6" s="78"/>
      <c r="J6" s="78"/>
    </row>
    <row r="7" spans="1:13" s="76" customFormat="1" ht="66" customHeight="1" thickTop="1" thickBot="1">
      <c r="E7" s="368" t="str">
        <f>CLIENTE!D21</f>
        <v>Rendimiento Estimado Después de IVA:</v>
      </c>
      <c r="F7" s="369">
        <f>CLIENTE!E21</f>
        <v>468.68793623199986</v>
      </c>
      <c r="G7" s="368" t="str">
        <f>CLIENTE!G21</f>
        <v>Rendimiento Real Después de IVA:</v>
      </c>
      <c r="H7" s="370">
        <f ca="1">CLIENTE!H21</f>
        <v>-1279.2602714400011</v>
      </c>
      <c r="I7" s="78"/>
      <c r="J7" s="78"/>
    </row>
    <row r="8" spans="1:13" s="76" customFormat="1" ht="23.1" customHeight="1" thickTop="1">
      <c r="C8" s="78"/>
      <c r="D8" s="78"/>
      <c r="E8" s="78"/>
      <c r="F8" s="79"/>
      <c r="G8" s="79"/>
      <c r="H8" s="79"/>
      <c r="I8" s="79"/>
      <c r="J8" s="80"/>
    </row>
    <row r="9" spans="1:13" s="76" customFormat="1" ht="13.2" customHeight="1" thickBot="1">
      <c r="D9" s="81"/>
      <c r="E9" s="81"/>
      <c r="F9" s="81"/>
      <c r="G9" s="81"/>
      <c r="H9" s="81"/>
      <c r="I9" s="81"/>
      <c r="J9" s="81"/>
      <c r="K9" s="81"/>
      <c r="L9" s="81"/>
    </row>
    <row r="10" spans="1:13" s="82" customFormat="1" ht="63.75" customHeight="1" thickTop="1" thickBot="1">
      <c r="A10" s="109" t="s">
        <v>12</v>
      </c>
      <c r="B10" s="110" t="s">
        <v>2</v>
      </c>
      <c r="C10" s="111" t="s">
        <v>6</v>
      </c>
      <c r="D10" s="111" t="s">
        <v>7</v>
      </c>
      <c r="E10" s="111" t="s">
        <v>353</v>
      </c>
      <c r="F10" s="111" t="s">
        <v>9</v>
      </c>
      <c r="G10" s="111" t="s">
        <v>10</v>
      </c>
      <c r="H10" s="107" t="s">
        <v>13</v>
      </c>
      <c r="I10" s="111" t="s">
        <v>4</v>
      </c>
      <c r="J10" s="112" t="s">
        <v>87</v>
      </c>
      <c r="K10" s="112" t="s">
        <v>3</v>
      </c>
      <c r="L10" s="111" t="s">
        <v>325</v>
      </c>
    </row>
    <row r="11" spans="1:13" s="76" customFormat="1" ht="69" customHeight="1" thickTop="1" thickBot="1">
      <c r="A11" s="83" t="s">
        <v>95</v>
      </c>
      <c r="B11" s="84" t="s">
        <v>506</v>
      </c>
      <c r="C11" s="85" t="s">
        <v>507</v>
      </c>
      <c r="D11" s="86" t="s">
        <v>508</v>
      </c>
      <c r="E11" s="86">
        <v>2</v>
      </c>
      <c r="F11" s="86" t="s">
        <v>83</v>
      </c>
      <c r="G11" s="87">
        <v>104.66</v>
      </c>
      <c r="H11" s="108">
        <f>G11*E11</f>
        <v>209.32</v>
      </c>
      <c r="I11" s="86">
        <v>0.16</v>
      </c>
      <c r="J11" s="87">
        <f>H11*I11</f>
        <v>33.491199999999999</v>
      </c>
      <c r="K11" s="87">
        <f>H11+J11</f>
        <v>242.81119999999999</v>
      </c>
      <c r="L11" s="88">
        <v>0.12</v>
      </c>
    </row>
    <row r="12" spans="1:13" s="76" customFormat="1" ht="69" customHeight="1" thickTop="1" thickBot="1">
      <c r="A12" s="83" t="s">
        <v>95</v>
      </c>
      <c r="B12" s="84" t="s">
        <v>23</v>
      </c>
      <c r="C12" s="85" t="s">
        <v>509</v>
      </c>
      <c r="D12" s="86" t="s">
        <v>510</v>
      </c>
      <c r="E12" s="86">
        <v>1</v>
      </c>
      <c r="F12" s="86" t="s">
        <v>83</v>
      </c>
      <c r="G12" s="87">
        <v>332.61</v>
      </c>
      <c r="H12" s="108">
        <f t="shared" ref="H12:H75" si="0">G12*E12</f>
        <v>332.61</v>
      </c>
      <c r="I12" s="86">
        <v>0.16</v>
      </c>
      <c r="J12" s="87">
        <f t="shared" ref="J12:J75" si="1">H12*I12</f>
        <v>53.217600000000004</v>
      </c>
      <c r="K12" s="87">
        <f t="shared" ref="K12:K75" si="2">H12+J12</f>
        <v>385.82760000000002</v>
      </c>
      <c r="L12" s="88">
        <v>0.12</v>
      </c>
    </row>
    <row r="13" spans="1:13" s="76" customFormat="1" ht="69" customHeight="1" thickTop="1" thickBot="1">
      <c r="A13" s="83" t="s">
        <v>95</v>
      </c>
      <c r="B13" s="84" t="s">
        <v>23</v>
      </c>
      <c r="C13" s="85" t="s">
        <v>511</v>
      </c>
      <c r="D13" s="86" t="s">
        <v>512</v>
      </c>
      <c r="E13" s="86">
        <v>1</v>
      </c>
      <c r="F13" s="86" t="s">
        <v>83</v>
      </c>
      <c r="G13" s="87">
        <v>230.51</v>
      </c>
      <c r="H13" s="108">
        <f t="shared" si="0"/>
        <v>230.51</v>
      </c>
      <c r="I13" s="86">
        <v>0.16</v>
      </c>
      <c r="J13" s="87">
        <f t="shared" si="1"/>
        <v>36.881599999999999</v>
      </c>
      <c r="K13" s="87">
        <f t="shared" si="2"/>
        <v>267.39159999999998</v>
      </c>
      <c r="L13" s="88">
        <v>0.12</v>
      </c>
    </row>
    <row r="14" spans="1:13" s="76" customFormat="1" ht="69" customHeight="1" thickTop="1" thickBot="1">
      <c r="A14" s="83" t="s">
        <v>95</v>
      </c>
      <c r="B14" s="84" t="s">
        <v>23</v>
      </c>
      <c r="C14" s="85" t="s">
        <v>513</v>
      </c>
      <c r="D14" s="86" t="s">
        <v>514</v>
      </c>
      <c r="E14" s="86">
        <v>1</v>
      </c>
      <c r="F14" s="86" t="s">
        <v>83</v>
      </c>
      <c r="G14" s="87">
        <v>516.58000000000004</v>
      </c>
      <c r="H14" s="108">
        <f t="shared" si="0"/>
        <v>516.58000000000004</v>
      </c>
      <c r="I14" s="86">
        <v>0.16</v>
      </c>
      <c r="J14" s="87">
        <f t="shared" si="1"/>
        <v>82.652800000000013</v>
      </c>
      <c r="K14" s="87">
        <f t="shared" si="2"/>
        <v>599.2328</v>
      </c>
      <c r="L14" s="88">
        <v>0.12</v>
      </c>
    </row>
    <row r="15" spans="1:13" s="76" customFormat="1" ht="69" customHeight="1" thickTop="1" thickBot="1">
      <c r="A15" s="83" t="s">
        <v>95</v>
      </c>
      <c r="B15" s="84" t="s">
        <v>23</v>
      </c>
      <c r="C15" s="85"/>
      <c r="D15" s="86" t="s">
        <v>515</v>
      </c>
      <c r="E15" s="86">
        <v>12</v>
      </c>
      <c r="F15" s="86" t="s">
        <v>84</v>
      </c>
      <c r="G15" s="87">
        <v>15</v>
      </c>
      <c r="H15" s="108">
        <f t="shared" si="0"/>
        <v>180</v>
      </c>
      <c r="I15" s="86">
        <v>0.16</v>
      </c>
      <c r="J15" s="87">
        <f t="shared" si="1"/>
        <v>28.8</v>
      </c>
      <c r="K15" s="87">
        <f t="shared" si="2"/>
        <v>208.8</v>
      </c>
      <c r="L15" s="88">
        <v>0.12</v>
      </c>
    </row>
    <row r="16" spans="1:13" s="76" customFormat="1" ht="69" customHeight="1" thickTop="1" thickBot="1">
      <c r="A16" s="83" t="s">
        <v>95</v>
      </c>
      <c r="B16" s="84" t="s">
        <v>23</v>
      </c>
      <c r="C16" s="85" t="s">
        <v>516</v>
      </c>
      <c r="D16" s="86" t="s">
        <v>517</v>
      </c>
      <c r="E16" s="86">
        <v>1</v>
      </c>
      <c r="F16" s="86" t="s">
        <v>83</v>
      </c>
      <c r="G16" s="87">
        <v>32.31</v>
      </c>
      <c r="H16" s="108">
        <f t="shared" si="0"/>
        <v>32.31</v>
      </c>
      <c r="I16" s="86">
        <v>0.16</v>
      </c>
      <c r="J16" s="87">
        <f t="shared" si="1"/>
        <v>5.1696000000000009</v>
      </c>
      <c r="K16" s="87">
        <f t="shared" si="2"/>
        <v>37.479600000000005</v>
      </c>
      <c r="L16" s="88">
        <v>0.12</v>
      </c>
    </row>
    <row r="17" spans="1:12" s="76" customFormat="1" ht="69" customHeight="1" thickTop="1" thickBot="1">
      <c r="A17" s="83" t="s">
        <v>95</v>
      </c>
      <c r="B17" s="84" t="s">
        <v>23</v>
      </c>
      <c r="C17" s="85" t="s">
        <v>518</v>
      </c>
      <c r="D17" s="86" t="s">
        <v>519</v>
      </c>
      <c r="E17" s="86">
        <v>2</v>
      </c>
      <c r="F17" s="86" t="s">
        <v>83</v>
      </c>
      <c r="G17" s="87">
        <v>31.55</v>
      </c>
      <c r="H17" s="108">
        <f t="shared" si="0"/>
        <v>63.1</v>
      </c>
      <c r="I17" s="86">
        <v>0.16</v>
      </c>
      <c r="J17" s="87">
        <f t="shared" si="1"/>
        <v>10.096</v>
      </c>
      <c r="K17" s="87">
        <f t="shared" si="2"/>
        <v>73.195999999999998</v>
      </c>
      <c r="L17" s="88">
        <v>0.12</v>
      </c>
    </row>
    <row r="18" spans="1:12" s="76" customFormat="1" ht="69" customHeight="1" thickTop="1" thickBot="1">
      <c r="A18" s="83" t="s">
        <v>55</v>
      </c>
      <c r="B18" s="84" t="s">
        <v>106</v>
      </c>
      <c r="C18" s="85" t="s">
        <v>298</v>
      </c>
      <c r="D18" s="86" t="s">
        <v>520</v>
      </c>
      <c r="E18" s="86">
        <v>3</v>
      </c>
      <c r="F18" s="86" t="s">
        <v>451</v>
      </c>
      <c r="G18" s="87">
        <v>342.3</v>
      </c>
      <c r="H18" s="108">
        <f t="shared" si="0"/>
        <v>1026.9000000000001</v>
      </c>
      <c r="I18" s="86"/>
      <c r="J18" s="87">
        <f t="shared" si="1"/>
        <v>0</v>
      </c>
      <c r="K18" s="87">
        <f t="shared" si="2"/>
        <v>1026.9000000000001</v>
      </c>
      <c r="L18" s="88">
        <v>0.05</v>
      </c>
    </row>
    <row r="19" spans="1:12" s="76" customFormat="1" ht="69" customHeight="1" thickTop="1" thickBot="1">
      <c r="A19" s="83" t="s">
        <v>55</v>
      </c>
      <c r="B19" s="84" t="s">
        <v>106</v>
      </c>
      <c r="C19" s="85" t="s">
        <v>521</v>
      </c>
      <c r="D19" s="86" t="s">
        <v>522</v>
      </c>
      <c r="E19" s="86">
        <v>12</v>
      </c>
      <c r="F19" s="86" t="s">
        <v>84</v>
      </c>
      <c r="G19" s="87">
        <v>4.83</v>
      </c>
      <c r="H19" s="108">
        <f t="shared" si="0"/>
        <v>57.96</v>
      </c>
      <c r="I19" s="86"/>
      <c r="J19" s="87">
        <f t="shared" si="1"/>
        <v>0</v>
      </c>
      <c r="K19" s="87">
        <f t="shared" si="2"/>
        <v>57.96</v>
      </c>
      <c r="L19" s="88">
        <v>0.06</v>
      </c>
    </row>
    <row r="20" spans="1:12" s="76" customFormat="1" ht="69" customHeight="1" thickTop="1" thickBot="1">
      <c r="A20" s="83"/>
      <c r="B20" s="84"/>
      <c r="C20" s="85"/>
      <c r="D20" s="86"/>
      <c r="E20" s="86"/>
      <c r="F20" s="86"/>
      <c r="G20" s="87"/>
      <c r="H20" s="108">
        <f t="shared" si="0"/>
        <v>0</v>
      </c>
      <c r="I20" s="86">
        <v>0.16</v>
      </c>
      <c r="J20" s="87">
        <f t="shared" si="1"/>
        <v>0</v>
      </c>
      <c r="K20" s="87">
        <f t="shared" si="2"/>
        <v>0</v>
      </c>
      <c r="L20" s="88"/>
    </row>
    <row r="21" spans="1:12" s="76" customFormat="1" ht="69" customHeight="1" thickTop="1" thickBot="1">
      <c r="A21" s="83"/>
      <c r="B21" s="84"/>
      <c r="C21" s="85"/>
      <c r="D21" s="86"/>
      <c r="E21" s="86"/>
      <c r="F21" s="86"/>
      <c r="G21" s="87"/>
      <c r="H21" s="108">
        <f t="shared" si="0"/>
        <v>0</v>
      </c>
      <c r="I21" s="86">
        <v>0.16</v>
      </c>
      <c r="J21" s="87">
        <f t="shared" si="1"/>
        <v>0</v>
      </c>
      <c r="K21" s="87">
        <f t="shared" si="2"/>
        <v>0</v>
      </c>
      <c r="L21" s="88"/>
    </row>
    <row r="22" spans="1:12" s="76" customFormat="1" ht="69" customHeight="1" thickTop="1" thickBot="1">
      <c r="A22" s="83"/>
      <c r="B22" s="84"/>
      <c r="C22" s="85"/>
      <c r="D22" s="86"/>
      <c r="E22" s="86"/>
      <c r="F22" s="86"/>
      <c r="G22" s="87"/>
      <c r="H22" s="108">
        <f t="shared" si="0"/>
        <v>0</v>
      </c>
      <c r="I22" s="86">
        <v>0.16</v>
      </c>
      <c r="J22" s="87">
        <f t="shared" si="1"/>
        <v>0</v>
      </c>
      <c r="K22" s="87">
        <f t="shared" si="2"/>
        <v>0</v>
      </c>
      <c r="L22" s="88"/>
    </row>
    <row r="23" spans="1:12" s="76" customFormat="1" ht="69" customHeight="1" thickTop="1" thickBot="1">
      <c r="A23" s="83"/>
      <c r="B23" s="84"/>
      <c r="C23" s="85"/>
      <c r="D23" s="86"/>
      <c r="E23" s="86"/>
      <c r="F23" s="86"/>
      <c r="G23" s="87"/>
      <c r="H23" s="108">
        <f t="shared" si="0"/>
        <v>0</v>
      </c>
      <c r="I23" s="86">
        <v>0.16</v>
      </c>
      <c r="J23" s="87">
        <f t="shared" si="1"/>
        <v>0</v>
      </c>
      <c r="K23" s="87">
        <f t="shared" si="2"/>
        <v>0</v>
      </c>
      <c r="L23" s="88"/>
    </row>
    <row r="24" spans="1:12" s="76" customFormat="1" ht="69" customHeight="1" thickTop="1" thickBot="1">
      <c r="A24" s="83"/>
      <c r="B24" s="84"/>
      <c r="C24" s="85"/>
      <c r="D24" s="86"/>
      <c r="E24" s="86"/>
      <c r="F24" s="86"/>
      <c r="G24" s="87"/>
      <c r="H24" s="108">
        <f t="shared" si="0"/>
        <v>0</v>
      </c>
      <c r="I24" s="86">
        <v>0.16</v>
      </c>
      <c r="J24" s="87">
        <f t="shared" si="1"/>
        <v>0</v>
      </c>
      <c r="K24" s="87">
        <f t="shared" si="2"/>
        <v>0</v>
      </c>
      <c r="L24" s="88"/>
    </row>
    <row r="25" spans="1:12" s="76" customFormat="1" ht="69" customHeight="1" thickTop="1" thickBot="1">
      <c r="A25" s="83"/>
      <c r="B25" s="84"/>
      <c r="C25" s="85"/>
      <c r="D25" s="86"/>
      <c r="E25" s="86"/>
      <c r="F25" s="86"/>
      <c r="G25" s="87"/>
      <c r="H25" s="108">
        <f t="shared" si="0"/>
        <v>0</v>
      </c>
      <c r="I25" s="86">
        <v>0.16</v>
      </c>
      <c r="J25" s="87">
        <f t="shared" si="1"/>
        <v>0</v>
      </c>
      <c r="K25" s="87">
        <f t="shared" si="2"/>
        <v>0</v>
      </c>
      <c r="L25" s="88"/>
    </row>
    <row r="26" spans="1:12" s="76" customFormat="1" ht="69" customHeight="1" thickTop="1" thickBot="1">
      <c r="A26" s="83"/>
      <c r="B26" s="84"/>
      <c r="C26" s="85"/>
      <c r="D26" s="86"/>
      <c r="E26" s="86"/>
      <c r="F26" s="86"/>
      <c r="G26" s="87"/>
      <c r="H26" s="108">
        <f t="shared" si="0"/>
        <v>0</v>
      </c>
      <c r="I26" s="86">
        <v>0.16</v>
      </c>
      <c r="J26" s="87">
        <f t="shared" si="1"/>
        <v>0</v>
      </c>
      <c r="K26" s="87">
        <f t="shared" si="2"/>
        <v>0</v>
      </c>
      <c r="L26" s="88"/>
    </row>
    <row r="27" spans="1:12" s="76" customFormat="1" ht="69" customHeight="1" thickTop="1" thickBot="1">
      <c r="A27" s="83"/>
      <c r="B27" s="84"/>
      <c r="C27" s="85"/>
      <c r="D27" s="86"/>
      <c r="E27" s="86"/>
      <c r="F27" s="86"/>
      <c r="G27" s="87"/>
      <c r="H27" s="108">
        <f t="shared" si="0"/>
        <v>0</v>
      </c>
      <c r="I27" s="86">
        <v>0.16</v>
      </c>
      <c r="J27" s="87">
        <f t="shared" si="1"/>
        <v>0</v>
      </c>
      <c r="K27" s="87">
        <f t="shared" si="2"/>
        <v>0</v>
      </c>
      <c r="L27" s="88"/>
    </row>
    <row r="28" spans="1:12" s="76" customFormat="1" ht="69" customHeight="1" thickTop="1" thickBot="1">
      <c r="A28" s="83"/>
      <c r="B28" s="84"/>
      <c r="C28" s="85"/>
      <c r="D28" s="86"/>
      <c r="E28" s="86"/>
      <c r="F28" s="86"/>
      <c r="G28" s="87"/>
      <c r="H28" s="108">
        <f t="shared" si="0"/>
        <v>0</v>
      </c>
      <c r="I28" s="86">
        <v>0.16</v>
      </c>
      <c r="J28" s="87">
        <f t="shared" si="1"/>
        <v>0</v>
      </c>
      <c r="K28" s="87">
        <f t="shared" si="2"/>
        <v>0</v>
      </c>
      <c r="L28" s="88"/>
    </row>
    <row r="29" spans="1:12" s="76" customFormat="1" ht="69" customHeight="1" thickTop="1" thickBot="1">
      <c r="A29" s="83"/>
      <c r="B29" s="84"/>
      <c r="C29" s="85"/>
      <c r="D29" s="86"/>
      <c r="E29" s="86"/>
      <c r="F29" s="86"/>
      <c r="G29" s="87"/>
      <c r="H29" s="108">
        <f t="shared" si="0"/>
        <v>0</v>
      </c>
      <c r="I29" s="86">
        <v>0.16</v>
      </c>
      <c r="J29" s="87">
        <f t="shared" si="1"/>
        <v>0</v>
      </c>
      <c r="K29" s="87">
        <f t="shared" si="2"/>
        <v>0</v>
      </c>
      <c r="L29" s="88"/>
    </row>
    <row r="30" spans="1:12" s="76" customFormat="1" ht="69" customHeight="1" thickTop="1" thickBot="1">
      <c r="A30" s="83"/>
      <c r="B30" s="84"/>
      <c r="C30" s="85"/>
      <c r="D30" s="86"/>
      <c r="E30" s="86"/>
      <c r="F30" s="86"/>
      <c r="G30" s="87"/>
      <c r="H30" s="108">
        <f t="shared" si="0"/>
        <v>0</v>
      </c>
      <c r="I30" s="86">
        <v>0.16</v>
      </c>
      <c r="J30" s="87">
        <f t="shared" si="1"/>
        <v>0</v>
      </c>
      <c r="K30" s="87">
        <f t="shared" si="2"/>
        <v>0</v>
      </c>
      <c r="L30" s="88"/>
    </row>
    <row r="31" spans="1:12" s="76" customFormat="1" ht="69" customHeight="1" thickTop="1" thickBot="1">
      <c r="A31" s="83"/>
      <c r="B31" s="84"/>
      <c r="C31" s="85"/>
      <c r="D31" s="86"/>
      <c r="E31" s="86"/>
      <c r="F31" s="86"/>
      <c r="G31" s="87"/>
      <c r="H31" s="108">
        <f t="shared" si="0"/>
        <v>0</v>
      </c>
      <c r="I31" s="86">
        <v>0.16</v>
      </c>
      <c r="J31" s="87">
        <f t="shared" si="1"/>
        <v>0</v>
      </c>
      <c r="K31" s="87">
        <f t="shared" si="2"/>
        <v>0</v>
      </c>
      <c r="L31" s="88"/>
    </row>
    <row r="32" spans="1:12" s="76" customFormat="1" ht="69" customHeight="1" thickTop="1" thickBot="1">
      <c r="A32" s="83"/>
      <c r="B32" s="84"/>
      <c r="C32" s="85"/>
      <c r="D32" s="86"/>
      <c r="E32" s="86"/>
      <c r="F32" s="86"/>
      <c r="G32" s="87"/>
      <c r="H32" s="108">
        <f t="shared" si="0"/>
        <v>0</v>
      </c>
      <c r="I32" s="86">
        <v>0.16</v>
      </c>
      <c r="J32" s="87">
        <f t="shared" si="1"/>
        <v>0</v>
      </c>
      <c r="K32" s="87">
        <f t="shared" si="2"/>
        <v>0</v>
      </c>
      <c r="L32" s="88"/>
    </row>
    <row r="33" spans="1:12" s="76" customFormat="1" ht="69" customHeight="1" thickTop="1" thickBot="1">
      <c r="A33" s="83"/>
      <c r="B33" s="84"/>
      <c r="C33" s="85"/>
      <c r="D33" s="86"/>
      <c r="E33" s="86"/>
      <c r="F33" s="86"/>
      <c r="G33" s="87"/>
      <c r="H33" s="108">
        <f t="shared" si="0"/>
        <v>0</v>
      </c>
      <c r="I33" s="86">
        <v>0.16</v>
      </c>
      <c r="J33" s="87">
        <f t="shared" si="1"/>
        <v>0</v>
      </c>
      <c r="K33" s="87">
        <f t="shared" si="2"/>
        <v>0</v>
      </c>
      <c r="L33" s="88"/>
    </row>
    <row r="34" spans="1:12" s="76" customFormat="1" ht="69" customHeight="1" thickTop="1" thickBot="1">
      <c r="A34" s="83"/>
      <c r="B34" s="84"/>
      <c r="C34" s="85"/>
      <c r="D34" s="86"/>
      <c r="E34" s="86"/>
      <c r="F34" s="86"/>
      <c r="G34" s="87"/>
      <c r="H34" s="108">
        <f t="shared" si="0"/>
        <v>0</v>
      </c>
      <c r="I34" s="86">
        <v>0.16</v>
      </c>
      <c r="J34" s="87">
        <f t="shared" si="1"/>
        <v>0</v>
      </c>
      <c r="K34" s="87">
        <f t="shared" si="2"/>
        <v>0</v>
      </c>
      <c r="L34" s="88"/>
    </row>
    <row r="35" spans="1:12" s="76" customFormat="1" ht="69" customHeight="1" thickTop="1" thickBot="1">
      <c r="A35" s="83"/>
      <c r="B35" s="84"/>
      <c r="C35" s="85"/>
      <c r="D35" s="86"/>
      <c r="E35" s="86"/>
      <c r="F35" s="86"/>
      <c r="G35" s="87"/>
      <c r="H35" s="108">
        <f t="shared" si="0"/>
        <v>0</v>
      </c>
      <c r="I35" s="86">
        <v>0.16</v>
      </c>
      <c r="J35" s="87">
        <f t="shared" si="1"/>
        <v>0</v>
      </c>
      <c r="K35" s="87">
        <f t="shared" si="2"/>
        <v>0</v>
      </c>
      <c r="L35" s="88"/>
    </row>
    <row r="36" spans="1:12" s="76" customFormat="1" ht="69" customHeight="1" thickTop="1" thickBot="1">
      <c r="A36" s="83"/>
      <c r="B36" s="84"/>
      <c r="C36" s="85"/>
      <c r="D36" s="86"/>
      <c r="E36" s="86"/>
      <c r="F36" s="86"/>
      <c r="G36" s="87"/>
      <c r="H36" s="108">
        <f t="shared" si="0"/>
        <v>0</v>
      </c>
      <c r="I36" s="86">
        <v>0.16</v>
      </c>
      <c r="J36" s="87">
        <f t="shared" si="1"/>
        <v>0</v>
      </c>
      <c r="K36" s="87">
        <f t="shared" si="2"/>
        <v>0</v>
      </c>
      <c r="L36" s="88"/>
    </row>
    <row r="37" spans="1:12" s="76" customFormat="1" ht="69" customHeight="1" thickTop="1" thickBot="1">
      <c r="A37" s="83"/>
      <c r="B37" s="84"/>
      <c r="C37" s="85"/>
      <c r="D37" s="86"/>
      <c r="E37" s="86"/>
      <c r="F37" s="86"/>
      <c r="G37" s="87"/>
      <c r="H37" s="108">
        <f t="shared" si="0"/>
        <v>0</v>
      </c>
      <c r="I37" s="86">
        <v>0.16</v>
      </c>
      <c r="J37" s="87">
        <f t="shared" si="1"/>
        <v>0</v>
      </c>
      <c r="K37" s="87">
        <f t="shared" si="2"/>
        <v>0</v>
      </c>
      <c r="L37" s="88"/>
    </row>
    <row r="38" spans="1:12" s="76" customFormat="1" ht="69" customHeight="1" thickTop="1" thickBot="1">
      <c r="A38" s="83"/>
      <c r="B38" s="84"/>
      <c r="C38" s="85"/>
      <c r="D38" s="86"/>
      <c r="E38" s="86"/>
      <c r="F38" s="86"/>
      <c r="G38" s="87"/>
      <c r="H38" s="108">
        <f t="shared" si="0"/>
        <v>0</v>
      </c>
      <c r="I38" s="86">
        <v>0.16</v>
      </c>
      <c r="J38" s="87">
        <f t="shared" si="1"/>
        <v>0</v>
      </c>
      <c r="K38" s="87">
        <f t="shared" si="2"/>
        <v>0</v>
      </c>
      <c r="L38" s="88"/>
    </row>
    <row r="39" spans="1:12" s="76" customFormat="1" ht="69" customHeight="1" thickTop="1" thickBot="1">
      <c r="A39" s="83"/>
      <c r="B39" s="84"/>
      <c r="C39" s="85"/>
      <c r="D39" s="86"/>
      <c r="E39" s="86"/>
      <c r="F39" s="86"/>
      <c r="G39" s="87"/>
      <c r="H39" s="108">
        <f t="shared" si="0"/>
        <v>0</v>
      </c>
      <c r="I39" s="86">
        <v>0.16</v>
      </c>
      <c r="J39" s="87">
        <f t="shared" si="1"/>
        <v>0</v>
      </c>
      <c r="K39" s="87">
        <f t="shared" si="2"/>
        <v>0</v>
      </c>
      <c r="L39" s="88"/>
    </row>
    <row r="40" spans="1:12" s="76" customFormat="1" ht="69" customHeight="1" thickTop="1" thickBot="1">
      <c r="A40" s="83"/>
      <c r="B40" s="84"/>
      <c r="C40" s="85"/>
      <c r="D40" s="86"/>
      <c r="E40" s="86"/>
      <c r="F40" s="86"/>
      <c r="G40" s="87"/>
      <c r="H40" s="108">
        <f t="shared" si="0"/>
        <v>0</v>
      </c>
      <c r="I40" s="86">
        <v>0.16</v>
      </c>
      <c r="J40" s="87">
        <f t="shared" si="1"/>
        <v>0</v>
      </c>
      <c r="K40" s="87">
        <f t="shared" si="2"/>
        <v>0</v>
      </c>
      <c r="L40" s="88"/>
    </row>
    <row r="41" spans="1:12" s="76" customFormat="1" ht="69" customHeight="1" thickTop="1" thickBot="1">
      <c r="A41" s="83"/>
      <c r="B41" s="84"/>
      <c r="C41" s="85"/>
      <c r="D41" s="86"/>
      <c r="E41" s="86"/>
      <c r="F41" s="86"/>
      <c r="G41" s="87"/>
      <c r="H41" s="108">
        <f t="shared" si="0"/>
        <v>0</v>
      </c>
      <c r="I41" s="86">
        <v>0.16</v>
      </c>
      <c r="J41" s="87">
        <f t="shared" si="1"/>
        <v>0</v>
      </c>
      <c r="K41" s="87">
        <f t="shared" si="2"/>
        <v>0</v>
      </c>
      <c r="L41" s="88"/>
    </row>
    <row r="42" spans="1:12" s="76" customFormat="1" ht="69" customHeight="1" thickTop="1" thickBot="1">
      <c r="A42" s="83"/>
      <c r="B42" s="84"/>
      <c r="C42" s="85"/>
      <c r="D42" s="86"/>
      <c r="E42" s="86"/>
      <c r="F42" s="86"/>
      <c r="G42" s="87"/>
      <c r="H42" s="108">
        <f t="shared" si="0"/>
        <v>0</v>
      </c>
      <c r="I42" s="86">
        <v>0.16</v>
      </c>
      <c r="J42" s="87">
        <f t="shared" si="1"/>
        <v>0</v>
      </c>
      <c r="K42" s="87">
        <f t="shared" si="2"/>
        <v>0</v>
      </c>
      <c r="L42" s="88"/>
    </row>
    <row r="43" spans="1:12" s="76" customFormat="1" ht="69" customHeight="1" thickTop="1" thickBot="1">
      <c r="A43" s="83"/>
      <c r="B43" s="84"/>
      <c r="C43" s="85"/>
      <c r="D43" s="86"/>
      <c r="E43" s="86"/>
      <c r="F43" s="86"/>
      <c r="G43" s="87"/>
      <c r="H43" s="108">
        <f t="shared" si="0"/>
        <v>0</v>
      </c>
      <c r="I43" s="86">
        <v>0.16</v>
      </c>
      <c r="J43" s="87">
        <f t="shared" si="1"/>
        <v>0</v>
      </c>
      <c r="K43" s="87">
        <f t="shared" si="2"/>
        <v>0</v>
      </c>
      <c r="L43" s="88"/>
    </row>
    <row r="44" spans="1:12" s="76" customFormat="1" ht="69" customHeight="1" thickTop="1" thickBot="1">
      <c r="A44" s="83"/>
      <c r="B44" s="84"/>
      <c r="C44" s="85"/>
      <c r="D44" s="86"/>
      <c r="E44" s="86"/>
      <c r="F44" s="86"/>
      <c r="G44" s="87"/>
      <c r="H44" s="108">
        <f t="shared" si="0"/>
        <v>0</v>
      </c>
      <c r="I44" s="86">
        <v>0.16</v>
      </c>
      <c r="J44" s="87">
        <f t="shared" si="1"/>
        <v>0</v>
      </c>
      <c r="K44" s="87">
        <f t="shared" si="2"/>
        <v>0</v>
      </c>
      <c r="L44" s="88"/>
    </row>
    <row r="45" spans="1:12" s="76" customFormat="1" ht="69" customHeight="1" thickTop="1" thickBot="1">
      <c r="A45" s="83"/>
      <c r="B45" s="84"/>
      <c r="C45" s="85"/>
      <c r="D45" s="86"/>
      <c r="E45" s="86"/>
      <c r="F45" s="86"/>
      <c r="G45" s="87"/>
      <c r="H45" s="108">
        <f t="shared" si="0"/>
        <v>0</v>
      </c>
      <c r="I45" s="86">
        <v>0.16</v>
      </c>
      <c r="J45" s="87">
        <f t="shared" si="1"/>
        <v>0</v>
      </c>
      <c r="K45" s="87">
        <f t="shared" si="2"/>
        <v>0</v>
      </c>
      <c r="L45" s="88"/>
    </row>
    <row r="46" spans="1:12" s="76" customFormat="1" ht="69" customHeight="1" thickTop="1" thickBot="1">
      <c r="A46" s="83"/>
      <c r="B46" s="84"/>
      <c r="C46" s="85"/>
      <c r="D46" s="86"/>
      <c r="E46" s="86"/>
      <c r="F46" s="86"/>
      <c r="G46" s="87"/>
      <c r="H46" s="108">
        <f t="shared" si="0"/>
        <v>0</v>
      </c>
      <c r="I46" s="86">
        <v>0.16</v>
      </c>
      <c r="J46" s="87">
        <f t="shared" si="1"/>
        <v>0</v>
      </c>
      <c r="K46" s="87">
        <f t="shared" si="2"/>
        <v>0</v>
      </c>
      <c r="L46" s="88"/>
    </row>
    <row r="47" spans="1:12" s="76" customFormat="1" ht="69" customHeight="1" thickTop="1" thickBot="1">
      <c r="A47" s="83"/>
      <c r="B47" s="84"/>
      <c r="C47" s="85"/>
      <c r="D47" s="86"/>
      <c r="E47" s="86"/>
      <c r="F47" s="86"/>
      <c r="G47" s="87"/>
      <c r="H47" s="108">
        <f t="shared" si="0"/>
        <v>0</v>
      </c>
      <c r="I47" s="86">
        <v>0.16</v>
      </c>
      <c r="J47" s="87">
        <f t="shared" si="1"/>
        <v>0</v>
      </c>
      <c r="K47" s="87">
        <f t="shared" si="2"/>
        <v>0</v>
      </c>
      <c r="L47" s="88"/>
    </row>
    <row r="48" spans="1:12" s="76" customFormat="1" ht="69" customHeight="1" thickTop="1" thickBot="1">
      <c r="A48" s="83"/>
      <c r="B48" s="84"/>
      <c r="C48" s="85"/>
      <c r="D48" s="86"/>
      <c r="E48" s="86"/>
      <c r="F48" s="86"/>
      <c r="G48" s="87"/>
      <c r="H48" s="108">
        <f t="shared" si="0"/>
        <v>0</v>
      </c>
      <c r="I48" s="86">
        <v>0.16</v>
      </c>
      <c r="J48" s="87">
        <f t="shared" si="1"/>
        <v>0</v>
      </c>
      <c r="K48" s="87">
        <f t="shared" si="2"/>
        <v>0</v>
      </c>
      <c r="L48" s="88"/>
    </row>
    <row r="49" spans="1:12" s="76" customFormat="1" ht="69" customHeight="1" thickTop="1" thickBot="1">
      <c r="A49" s="83"/>
      <c r="B49" s="84"/>
      <c r="C49" s="85"/>
      <c r="D49" s="86"/>
      <c r="E49" s="86"/>
      <c r="F49" s="86"/>
      <c r="G49" s="87"/>
      <c r="H49" s="108">
        <f t="shared" si="0"/>
        <v>0</v>
      </c>
      <c r="I49" s="86">
        <v>0.16</v>
      </c>
      <c r="J49" s="87">
        <f t="shared" si="1"/>
        <v>0</v>
      </c>
      <c r="K49" s="87">
        <f t="shared" si="2"/>
        <v>0</v>
      </c>
      <c r="L49" s="88"/>
    </row>
    <row r="50" spans="1:12" s="76" customFormat="1" ht="69" customHeight="1" thickTop="1" thickBot="1">
      <c r="A50" s="83"/>
      <c r="B50" s="84"/>
      <c r="C50" s="85"/>
      <c r="D50" s="86"/>
      <c r="E50" s="86"/>
      <c r="F50" s="86"/>
      <c r="G50" s="87"/>
      <c r="H50" s="108">
        <f t="shared" si="0"/>
        <v>0</v>
      </c>
      <c r="I50" s="86">
        <v>0.16</v>
      </c>
      <c r="J50" s="87">
        <f t="shared" si="1"/>
        <v>0</v>
      </c>
      <c r="K50" s="87">
        <f t="shared" si="2"/>
        <v>0</v>
      </c>
      <c r="L50" s="88"/>
    </row>
    <row r="51" spans="1:12" s="76" customFormat="1" ht="69" customHeight="1" thickTop="1" thickBot="1">
      <c r="A51" s="83"/>
      <c r="B51" s="84"/>
      <c r="C51" s="85"/>
      <c r="D51" s="86"/>
      <c r="E51" s="86"/>
      <c r="F51" s="86"/>
      <c r="G51" s="87"/>
      <c r="H51" s="108">
        <f t="shared" si="0"/>
        <v>0</v>
      </c>
      <c r="I51" s="86">
        <v>0.16</v>
      </c>
      <c r="J51" s="87">
        <f t="shared" si="1"/>
        <v>0</v>
      </c>
      <c r="K51" s="87">
        <f t="shared" si="2"/>
        <v>0</v>
      </c>
      <c r="L51" s="88"/>
    </row>
    <row r="52" spans="1:12" s="76" customFormat="1" ht="69" customHeight="1" thickTop="1" thickBot="1">
      <c r="A52" s="83"/>
      <c r="B52" s="84"/>
      <c r="C52" s="85"/>
      <c r="D52" s="86"/>
      <c r="E52" s="86"/>
      <c r="F52" s="86"/>
      <c r="G52" s="87"/>
      <c r="H52" s="108">
        <f t="shared" si="0"/>
        <v>0</v>
      </c>
      <c r="I52" s="86">
        <v>0.16</v>
      </c>
      <c r="J52" s="87">
        <f t="shared" si="1"/>
        <v>0</v>
      </c>
      <c r="K52" s="87">
        <f t="shared" si="2"/>
        <v>0</v>
      </c>
      <c r="L52" s="88"/>
    </row>
    <row r="53" spans="1:12" s="76" customFormat="1" ht="69" customHeight="1" thickTop="1" thickBot="1">
      <c r="A53" s="83"/>
      <c r="B53" s="84"/>
      <c r="C53" s="85"/>
      <c r="D53" s="86"/>
      <c r="E53" s="86"/>
      <c r="F53" s="86"/>
      <c r="G53" s="87"/>
      <c r="H53" s="108">
        <f t="shared" si="0"/>
        <v>0</v>
      </c>
      <c r="I53" s="86">
        <v>0.16</v>
      </c>
      <c r="J53" s="87">
        <f t="shared" si="1"/>
        <v>0</v>
      </c>
      <c r="K53" s="87">
        <f t="shared" si="2"/>
        <v>0</v>
      </c>
      <c r="L53" s="88"/>
    </row>
    <row r="54" spans="1:12" s="76" customFormat="1" ht="69" customHeight="1" thickTop="1" thickBot="1">
      <c r="A54" s="83"/>
      <c r="B54" s="84"/>
      <c r="C54" s="85"/>
      <c r="D54" s="86"/>
      <c r="E54" s="86"/>
      <c r="F54" s="86"/>
      <c r="G54" s="87"/>
      <c r="H54" s="108">
        <f t="shared" si="0"/>
        <v>0</v>
      </c>
      <c r="I54" s="86">
        <v>0.16</v>
      </c>
      <c r="J54" s="87">
        <f t="shared" si="1"/>
        <v>0</v>
      </c>
      <c r="K54" s="87">
        <f t="shared" si="2"/>
        <v>0</v>
      </c>
      <c r="L54" s="88"/>
    </row>
    <row r="55" spans="1:12" s="76" customFormat="1" ht="69" customHeight="1" thickTop="1" thickBot="1">
      <c r="A55" s="83"/>
      <c r="B55" s="84"/>
      <c r="C55" s="85"/>
      <c r="D55" s="86"/>
      <c r="E55" s="86"/>
      <c r="F55" s="86"/>
      <c r="G55" s="87"/>
      <c r="H55" s="108">
        <f t="shared" si="0"/>
        <v>0</v>
      </c>
      <c r="I55" s="86">
        <v>0.16</v>
      </c>
      <c r="J55" s="87">
        <f t="shared" si="1"/>
        <v>0</v>
      </c>
      <c r="K55" s="87">
        <f t="shared" si="2"/>
        <v>0</v>
      </c>
      <c r="L55" s="88"/>
    </row>
    <row r="56" spans="1:12" s="76" customFormat="1" ht="69" customHeight="1" thickTop="1" thickBot="1">
      <c r="A56" s="83"/>
      <c r="B56" s="84"/>
      <c r="C56" s="85"/>
      <c r="D56" s="86"/>
      <c r="E56" s="86"/>
      <c r="F56" s="86"/>
      <c r="G56" s="87"/>
      <c r="H56" s="108">
        <f t="shared" si="0"/>
        <v>0</v>
      </c>
      <c r="I56" s="86">
        <v>0.16</v>
      </c>
      <c r="J56" s="87">
        <f t="shared" si="1"/>
        <v>0</v>
      </c>
      <c r="K56" s="87">
        <f t="shared" si="2"/>
        <v>0</v>
      </c>
      <c r="L56" s="88"/>
    </row>
    <row r="57" spans="1:12" s="76" customFormat="1" ht="69" customHeight="1" thickTop="1" thickBot="1">
      <c r="A57" s="83"/>
      <c r="B57" s="84"/>
      <c r="C57" s="85"/>
      <c r="D57" s="86"/>
      <c r="E57" s="86"/>
      <c r="F57" s="86"/>
      <c r="G57" s="87"/>
      <c r="H57" s="108">
        <f t="shared" si="0"/>
        <v>0</v>
      </c>
      <c r="I57" s="86">
        <v>0.16</v>
      </c>
      <c r="J57" s="87">
        <f t="shared" si="1"/>
        <v>0</v>
      </c>
      <c r="K57" s="87">
        <f t="shared" si="2"/>
        <v>0</v>
      </c>
      <c r="L57" s="88"/>
    </row>
    <row r="58" spans="1:12" s="76" customFormat="1" ht="69" customHeight="1" thickTop="1" thickBot="1">
      <c r="A58" s="83"/>
      <c r="B58" s="84"/>
      <c r="C58" s="85"/>
      <c r="D58" s="86"/>
      <c r="E58" s="86"/>
      <c r="F58" s="86"/>
      <c r="G58" s="87"/>
      <c r="H58" s="108">
        <f t="shared" si="0"/>
        <v>0</v>
      </c>
      <c r="I58" s="86">
        <v>0.16</v>
      </c>
      <c r="J58" s="87">
        <f t="shared" si="1"/>
        <v>0</v>
      </c>
      <c r="K58" s="87">
        <f t="shared" si="2"/>
        <v>0</v>
      </c>
      <c r="L58" s="88"/>
    </row>
    <row r="59" spans="1:12" s="76" customFormat="1" ht="69" customHeight="1" thickTop="1" thickBot="1">
      <c r="A59" s="83"/>
      <c r="B59" s="84"/>
      <c r="C59" s="85"/>
      <c r="D59" s="86"/>
      <c r="E59" s="86"/>
      <c r="F59" s="86"/>
      <c r="G59" s="87"/>
      <c r="H59" s="108">
        <f t="shared" si="0"/>
        <v>0</v>
      </c>
      <c r="I59" s="86">
        <v>0.16</v>
      </c>
      <c r="J59" s="87">
        <f t="shared" si="1"/>
        <v>0</v>
      </c>
      <c r="K59" s="87">
        <f t="shared" si="2"/>
        <v>0</v>
      </c>
      <c r="L59" s="88"/>
    </row>
    <row r="60" spans="1:12" s="76" customFormat="1" ht="69" customHeight="1" thickTop="1" thickBot="1">
      <c r="A60" s="83"/>
      <c r="B60" s="84"/>
      <c r="C60" s="85"/>
      <c r="D60" s="86"/>
      <c r="E60" s="86"/>
      <c r="F60" s="86"/>
      <c r="G60" s="87"/>
      <c r="H60" s="108">
        <f t="shared" si="0"/>
        <v>0</v>
      </c>
      <c r="I60" s="86">
        <v>0.16</v>
      </c>
      <c r="J60" s="87">
        <f t="shared" si="1"/>
        <v>0</v>
      </c>
      <c r="K60" s="87">
        <f t="shared" si="2"/>
        <v>0</v>
      </c>
      <c r="L60" s="88"/>
    </row>
    <row r="61" spans="1:12" s="76" customFormat="1" ht="69" customHeight="1" thickTop="1" thickBot="1">
      <c r="A61" s="83"/>
      <c r="B61" s="84"/>
      <c r="C61" s="85"/>
      <c r="D61" s="86"/>
      <c r="E61" s="86"/>
      <c r="F61" s="86"/>
      <c r="G61" s="87"/>
      <c r="H61" s="108">
        <f t="shared" si="0"/>
        <v>0</v>
      </c>
      <c r="I61" s="86">
        <v>0.16</v>
      </c>
      <c r="J61" s="87">
        <f t="shared" si="1"/>
        <v>0</v>
      </c>
      <c r="K61" s="87">
        <f t="shared" si="2"/>
        <v>0</v>
      </c>
      <c r="L61" s="88"/>
    </row>
    <row r="62" spans="1:12" s="76" customFormat="1" ht="69" customHeight="1" thickTop="1" thickBot="1">
      <c r="A62" s="83"/>
      <c r="B62" s="84"/>
      <c r="C62" s="85"/>
      <c r="D62" s="86"/>
      <c r="E62" s="86"/>
      <c r="F62" s="86"/>
      <c r="G62" s="87"/>
      <c r="H62" s="108">
        <f t="shared" si="0"/>
        <v>0</v>
      </c>
      <c r="I62" s="86">
        <v>0.16</v>
      </c>
      <c r="J62" s="87">
        <f t="shared" si="1"/>
        <v>0</v>
      </c>
      <c r="K62" s="87">
        <f t="shared" si="2"/>
        <v>0</v>
      </c>
      <c r="L62" s="88"/>
    </row>
    <row r="63" spans="1:12" s="76" customFormat="1" ht="69" customHeight="1" thickTop="1" thickBot="1">
      <c r="A63" s="83"/>
      <c r="B63" s="84"/>
      <c r="C63" s="85"/>
      <c r="D63" s="86"/>
      <c r="E63" s="86"/>
      <c r="F63" s="86"/>
      <c r="G63" s="87"/>
      <c r="H63" s="108">
        <f t="shared" si="0"/>
        <v>0</v>
      </c>
      <c r="I63" s="86">
        <v>0.16</v>
      </c>
      <c r="J63" s="87">
        <f t="shared" si="1"/>
        <v>0</v>
      </c>
      <c r="K63" s="87">
        <f t="shared" si="2"/>
        <v>0</v>
      </c>
      <c r="L63" s="88"/>
    </row>
    <row r="64" spans="1:12" s="76" customFormat="1" ht="69" customHeight="1" thickTop="1" thickBot="1">
      <c r="A64" s="83"/>
      <c r="B64" s="84"/>
      <c r="C64" s="85"/>
      <c r="D64" s="86"/>
      <c r="E64" s="86"/>
      <c r="F64" s="86"/>
      <c r="G64" s="87"/>
      <c r="H64" s="108">
        <f t="shared" si="0"/>
        <v>0</v>
      </c>
      <c r="I64" s="86">
        <v>0.16</v>
      </c>
      <c r="J64" s="87">
        <f t="shared" si="1"/>
        <v>0</v>
      </c>
      <c r="K64" s="87">
        <f t="shared" si="2"/>
        <v>0</v>
      </c>
      <c r="L64" s="88"/>
    </row>
    <row r="65" spans="1:12" s="76" customFormat="1" ht="69" customHeight="1" thickTop="1" thickBot="1">
      <c r="A65" s="83"/>
      <c r="B65" s="84"/>
      <c r="C65" s="85"/>
      <c r="D65" s="86"/>
      <c r="E65" s="86"/>
      <c r="F65" s="86"/>
      <c r="G65" s="87"/>
      <c r="H65" s="108">
        <f t="shared" si="0"/>
        <v>0</v>
      </c>
      <c r="I65" s="86">
        <v>0.16</v>
      </c>
      <c r="J65" s="87">
        <f t="shared" si="1"/>
        <v>0</v>
      </c>
      <c r="K65" s="87">
        <f t="shared" si="2"/>
        <v>0</v>
      </c>
      <c r="L65" s="88"/>
    </row>
    <row r="66" spans="1:12" s="76" customFormat="1" ht="69" customHeight="1" thickTop="1" thickBot="1">
      <c r="A66" s="83"/>
      <c r="B66" s="84"/>
      <c r="C66" s="85"/>
      <c r="D66" s="86"/>
      <c r="E66" s="86"/>
      <c r="F66" s="86"/>
      <c r="G66" s="87"/>
      <c r="H66" s="108">
        <f t="shared" si="0"/>
        <v>0</v>
      </c>
      <c r="I66" s="86">
        <v>0.16</v>
      </c>
      <c r="J66" s="87">
        <f t="shared" si="1"/>
        <v>0</v>
      </c>
      <c r="K66" s="87">
        <f t="shared" si="2"/>
        <v>0</v>
      </c>
      <c r="L66" s="88"/>
    </row>
    <row r="67" spans="1:12" s="76" customFormat="1" ht="69" customHeight="1" thickTop="1" thickBot="1">
      <c r="A67" s="83"/>
      <c r="B67" s="84"/>
      <c r="C67" s="85"/>
      <c r="D67" s="86"/>
      <c r="E67" s="86"/>
      <c r="F67" s="86"/>
      <c r="G67" s="87"/>
      <c r="H67" s="108">
        <f t="shared" si="0"/>
        <v>0</v>
      </c>
      <c r="I67" s="86">
        <v>0.16</v>
      </c>
      <c r="J67" s="87">
        <f t="shared" si="1"/>
        <v>0</v>
      </c>
      <c r="K67" s="87">
        <f t="shared" si="2"/>
        <v>0</v>
      </c>
      <c r="L67" s="88"/>
    </row>
    <row r="68" spans="1:12" s="76" customFormat="1" ht="69" customHeight="1" thickTop="1" thickBot="1">
      <c r="A68" s="83"/>
      <c r="B68" s="84"/>
      <c r="C68" s="85"/>
      <c r="D68" s="86"/>
      <c r="E68" s="86"/>
      <c r="F68" s="86"/>
      <c r="G68" s="87"/>
      <c r="H68" s="108">
        <f t="shared" si="0"/>
        <v>0</v>
      </c>
      <c r="I68" s="86">
        <v>0.16</v>
      </c>
      <c r="J68" s="87">
        <f t="shared" si="1"/>
        <v>0</v>
      </c>
      <c r="K68" s="87">
        <f t="shared" si="2"/>
        <v>0</v>
      </c>
      <c r="L68" s="88"/>
    </row>
    <row r="69" spans="1:12" s="76" customFormat="1" ht="69" customHeight="1" thickTop="1" thickBot="1">
      <c r="A69" s="83"/>
      <c r="B69" s="84"/>
      <c r="C69" s="85"/>
      <c r="D69" s="86"/>
      <c r="E69" s="86"/>
      <c r="F69" s="86"/>
      <c r="G69" s="87"/>
      <c r="H69" s="108">
        <f t="shared" si="0"/>
        <v>0</v>
      </c>
      <c r="I69" s="86">
        <v>0.16</v>
      </c>
      <c r="J69" s="87">
        <f t="shared" si="1"/>
        <v>0</v>
      </c>
      <c r="K69" s="87">
        <f t="shared" si="2"/>
        <v>0</v>
      </c>
      <c r="L69" s="88"/>
    </row>
    <row r="70" spans="1:12" s="76" customFormat="1" ht="69" customHeight="1" thickTop="1" thickBot="1">
      <c r="A70" s="83"/>
      <c r="B70" s="84"/>
      <c r="C70" s="85"/>
      <c r="D70" s="86"/>
      <c r="E70" s="86"/>
      <c r="F70" s="86"/>
      <c r="G70" s="87"/>
      <c r="H70" s="108">
        <f t="shared" si="0"/>
        <v>0</v>
      </c>
      <c r="I70" s="86">
        <v>0.16</v>
      </c>
      <c r="J70" s="87">
        <f t="shared" si="1"/>
        <v>0</v>
      </c>
      <c r="K70" s="87">
        <f t="shared" si="2"/>
        <v>0</v>
      </c>
      <c r="L70" s="88"/>
    </row>
    <row r="71" spans="1:12" s="76" customFormat="1" ht="69" customHeight="1" thickTop="1" thickBot="1">
      <c r="A71" s="83"/>
      <c r="B71" s="84"/>
      <c r="C71" s="85"/>
      <c r="D71" s="86"/>
      <c r="E71" s="86"/>
      <c r="F71" s="86"/>
      <c r="G71" s="87"/>
      <c r="H71" s="108">
        <f t="shared" si="0"/>
        <v>0</v>
      </c>
      <c r="I71" s="86">
        <v>0.16</v>
      </c>
      <c r="J71" s="87">
        <f t="shared" si="1"/>
        <v>0</v>
      </c>
      <c r="K71" s="87">
        <f t="shared" si="2"/>
        <v>0</v>
      </c>
      <c r="L71" s="88"/>
    </row>
    <row r="72" spans="1:12" s="76" customFormat="1" ht="69" customHeight="1" thickTop="1" thickBot="1">
      <c r="A72" s="83"/>
      <c r="B72" s="84"/>
      <c r="C72" s="85"/>
      <c r="D72" s="86"/>
      <c r="E72" s="86"/>
      <c r="F72" s="86"/>
      <c r="G72" s="87"/>
      <c r="H72" s="108">
        <f t="shared" si="0"/>
        <v>0</v>
      </c>
      <c r="I72" s="86">
        <v>0.16</v>
      </c>
      <c r="J72" s="87">
        <f t="shared" si="1"/>
        <v>0</v>
      </c>
      <c r="K72" s="87">
        <f t="shared" si="2"/>
        <v>0</v>
      </c>
      <c r="L72" s="88"/>
    </row>
    <row r="73" spans="1:12" s="76" customFormat="1" ht="69" customHeight="1" thickTop="1" thickBot="1">
      <c r="A73" s="83"/>
      <c r="B73" s="84"/>
      <c r="C73" s="85"/>
      <c r="D73" s="86"/>
      <c r="E73" s="86"/>
      <c r="F73" s="86"/>
      <c r="G73" s="87"/>
      <c r="H73" s="108">
        <f t="shared" si="0"/>
        <v>0</v>
      </c>
      <c r="I73" s="86">
        <v>0.16</v>
      </c>
      <c r="J73" s="87">
        <f t="shared" si="1"/>
        <v>0</v>
      </c>
      <c r="K73" s="87">
        <f t="shared" si="2"/>
        <v>0</v>
      </c>
      <c r="L73" s="88"/>
    </row>
    <row r="74" spans="1:12" s="76" customFormat="1" ht="69" customHeight="1" thickTop="1" thickBot="1">
      <c r="A74" s="83"/>
      <c r="B74" s="84"/>
      <c r="C74" s="85"/>
      <c r="D74" s="86"/>
      <c r="E74" s="86"/>
      <c r="F74" s="86"/>
      <c r="G74" s="87"/>
      <c r="H74" s="108">
        <f t="shared" si="0"/>
        <v>0</v>
      </c>
      <c r="I74" s="86">
        <v>0.16</v>
      </c>
      <c r="J74" s="87">
        <f t="shared" si="1"/>
        <v>0</v>
      </c>
      <c r="K74" s="87">
        <f t="shared" si="2"/>
        <v>0</v>
      </c>
      <c r="L74" s="88"/>
    </row>
    <row r="75" spans="1:12" s="76" customFormat="1" ht="69" customHeight="1" thickTop="1" thickBot="1">
      <c r="A75" s="83"/>
      <c r="B75" s="84"/>
      <c r="C75" s="85"/>
      <c r="D75" s="86"/>
      <c r="E75" s="86"/>
      <c r="F75" s="86"/>
      <c r="G75" s="87"/>
      <c r="H75" s="108">
        <f t="shared" si="0"/>
        <v>0</v>
      </c>
      <c r="I75" s="86">
        <v>0.16</v>
      </c>
      <c r="J75" s="87">
        <f t="shared" si="1"/>
        <v>0</v>
      </c>
      <c r="K75" s="87">
        <f t="shared" si="2"/>
        <v>0</v>
      </c>
      <c r="L75" s="88"/>
    </row>
    <row r="76" spans="1:12" s="76" customFormat="1" ht="69" customHeight="1" thickTop="1" thickBot="1">
      <c r="A76" s="83"/>
      <c r="B76" s="84"/>
      <c r="C76" s="85"/>
      <c r="D76" s="86"/>
      <c r="E76" s="86"/>
      <c r="F76" s="86"/>
      <c r="G76" s="87"/>
      <c r="H76" s="108">
        <f t="shared" ref="H76:H100" si="3">G76*E76</f>
        <v>0</v>
      </c>
      <c r="I76" s="86">
        <v>0.16</v>
      </c>
      <c r="J76" s="87">
        <f t="shared" ref="J76:J100" si="4">H76*I76</f>
        <v>0</v>
      </c>
      <c r="K76" s="87">
        <f t="shared" ref="K76:K100" si="5">H76+J76</f>
        <v>0</v>
      </c>
      <c r="L76" s="88"/>
    </row>
    <row r="77" spans="1:12" s="76" customFormat="1" ht="69" customHeight="1" thickTop="1" thickBot="1">
      <c r="A77" s="83"/>
      <c r="B77" s="84"/>
      <c r="C77" s="85"/>
      <c r="D77" s="86"/>
      <c r="E77" s="86"/>
      <c r="F77" s="86"/>
      <c r="G77" s="87"/>
      <c r="H77" s="108">
        <f t="shared" si="3"/>
        <v>0</v>
      </c>
      <c r="I77" s="86">
        <v>0.16</v>
      </c>
      <c r="J77" s="87">
        <f t="shared" si="4"/>
        <v>0</v>
      </c>
      <c r="K77" s="87">
        <f t="shared" si="5"/>
        <v>0</v>
      </c>
      <c r="L77" s="88"/>
    </row>
    <row r="78" spans="1:12" s="76" customFormat="1" ht="69" customHeight="1" thickTop="1" thickBot="1">
      <c r="A78" s="83"/>
      <c r="B78" s="84"/>
      <c r="C78" s="85"/>
      <c r="D78" s="86"/>
      <c r="E78" s="86"/>
      <c r="F78" s="86"/>
      <c r="G78" s="87"/>
      <c r="H78" s="108">
        <f t="shared" si="3"/>
        <v>0</v>
      </c>
      <c r="I78" s="86">
        <v>0.16</v>
      </c>
      <c r="J78" s="87">
        <f t="shared" si="4"/>
        <v>0</v>
      </c>
      <c r="K78" s="87">
        <f t="shared" si="5"/>
        <v>0</v>
      </c>
      <c r="L78" s="88"/>
    </row>
    <row r="79" spans="1:12" s="76" customFormat="1" ht="69" customHeight="1" thickTop="1" thickBot="1">
      <c r="A79" s="83"/>
      <c r="B79" s="84"/>
      <c r="C79" s="85"/>
      <c r="D79" s="86"/>
      <c r="E79" s="86"/>
      <c r="F79" s="86"/>
      <c r="G79" s="87"/>
      <c r="H79" s="108">
        <f t="shared" si="3"/>
        <v>0</v>
      </c>
      <c r="I79" s="86">
        <v>0.16</v>
      </c>
      <c r="J79" s="87">
        <f t="shared" si="4"/>
        <v>0</v>
      </c>
      <c r="K79" s="87">
        <f t="shared" si="5"/>
        <v>0</v>
      </c>
      <c r="L79" s="88"/>
    </row>
    <row r="80" spans="1:12" s="76" customFormat="1" ht="69" customHeight="1" thickTop="1" thickBot="1">
      <c r="A80" s="83"/>
      <c r="B80" s="84"/>
      <c r="C80" s="85"/>
      <c r="D80" s="86"/>
      <c r="E80" s="86"/>
      <c r="F80" s="86"/>
      <c r="G80" s="87"/>
      <c r="H80" s="108">
        <f t="shared" si="3"/>
        <v>0</v>
      </c>
      <c r="I80" s="86">
        <v>0.16</v>
      </c>
      <c r="J80" s="87">
        <f t="shared" si="4"/>
        <v>0</v>
      </c>
      <c r="K80" s="87">
        <f t="shared" si="5"/>
        <v>0</v>
      </c>
      <c r="L80" s="88"/>
    </row>
    <row r="81" spans="1:12" s="76" customFormat="1" ht="69" customHeight="1" thickTop="1" thickBot="1">
      <c r="A81" s="83"/>
      <c r="B81" s="84"/>
      <c r="C81" s="85"/>
      <c r="D81" s="86"/>
      <c r="E81" s="86"/>
      <c r="F81" s="86"/>
      <c r="G81" s="87"/>
      <c r="H81" s="108">
        <f t="shared" si="3"/>
        <v>0</v>
      </c>
      <c r="I81" s="86">
        <v>0.16</v>
      </c>
      <c r="J81" s="87">
        <f t="shared" si="4"/>
        <v>0</v>
      </c>
      <c r="K81" s="87">
        <f t="shared" si="5"/>
        <v>0</v>
      </c>
      <c r="L81" s="88"/>
    </row>
    <row r="82" spans="1:12" s="76" customFormat="1" ht="69" customHeight="1" thickTop="1" thickBot="1">
      <c r="A82" s="83"/>
      <c r="B82" s="84"/>
      <c r="C82" s="85"/>
      <c r="D82" s="86"/>
      <c r="E82" s="86"/>
      <c r="F82" s="86"/>
      <c r="G82" s="87"/>
      <c r="H82" s="108">
        <f t="shared" si="3"/>
        <v>0</v>
      </c>
      <c r="I82" s="86">
        <v>0.16</v>
      </c>
      <c r="J82" s="87">
        <f t="shared" si="4"/>
        <v>0</v>
      </c>
      <c r="K82" s="87">
        <f t="shared" si="5"/>
        <v>0</v>
      </c>
      <c r="L82" s="89"/>
    </row>
    <row r="83" spans="1:12" s="76" customFormat="1" ht="69" customHeight="1" thickTop="1" thickBot="1">
      <c r="A83" s="83"/>
      <c r="B83" s="84"/>
      <c r="C83" s="85"/>
      <c r="D83" s="86"/>
      <c r="E83" s="86"/>
      <c r="F83" s="86"/>
      <c r="G83" s="87"/>
      <c r="H83" s="108">
        <f t="shared" si="3"/>
        <v>0</v>
      </c>
      <c r="I83" s="86">
        <v>0.16</v>
      </c>
      <c r="J83" s="87">
        <f t="shared" si="4"/>
        <v>0</v>
      </c>
      <c r="K83" s="87">
        <f t="shared" si="5"/>
        <v>0</v>
      </c>
      <c r="L83" s="89"/>
    </row>
    <row r="84" spans="1:12" s="76" customFormat="1" ht="69" customHeight="1" thickTop="1" thickBot="1">
      <c r="A84" s="83"/>
      <c r="B84" s="84"/>
      <c r="C84" s="85"/>
      <c r="D84" s="86"/>
      <c r="E84" s="86"/>
      <c r="F84" s="86"/>
      <c r="G84" s="87"/>
      <c r="H84" s="108">
        <f t="shared" si="3"/>
        <v>0</v>
      </c>
      <c r="I84" s="86">
        <v>0.16</v>
      </c>
      <c r="J84" s="87">
        <f t="shared" si="4"/>
        <v>0</v>
      </c>
      <c r="K84" s="87">
        <f t="shared" si="5"/>
        <v>0</v>
      </c>
      <c r="L84" s="89"/>
    </row>
    <row r="85" spans="1:12" s="76" customFormat="1" ht="69" customHeight="1" thickTop="1" thickBot="1">
      <c r="A85" s="83"/>
      <c r="B85" s="84"/>
      <c r="C85" s="85"/>
      <c r="D85" s="86"/>
      <c r="E85" s="86"/>
      <c r="F85" s="86"/>
      <c r="G85" s="87"/>
      <c r="H85" s="108">
        <f t="shared" si="3"/>
        <v>0</v>
      </c>
      <c r="I85" s="86">
        <v>0.16</v>
      </c>
      <c r="J85" s="87">
        <f t="shared" si="4"/>
        <v>0</v>
      </c>
      <c r="K85" s="87">
        <f t="shared" si="5"/>
        <v>0</v>
      </c>
      <c r="L85" s="89"/>
    </row>
    <row r="86" spans="1:12" s="76" customFormat="1" ht="69" customHeight="1" thickTop="1" thickBot="1">
      <c r="A86" s="83"/>
      <c r="B86" s="84"/>
      <c r="C86" s="85"/>
      <c r="D86" s="86"/>
      <c r="E86" s="86"/>
      <c r="F86" s="86"/>
      <c r="G86" s="87"/>
      <c r="H86" s="108">
        <f t="shared" si="3"/>
        <v>0</v>
      </c>
      <c r="I86" s="86">
        <v>0.16</v>
      </c>
      <c r="J86" s="87">
        <f t="shared" si="4"/>
        <v>0</v>
      </c>
      <c r="K86" s="87">
        <f t="shared" si="5"/>
        <v>0</v>
      </c>
      <c r="L86" s="89"/>
    </row>
    <row r="87" spans="1:12" s="76" customFormat="1" ht="69" customHeight="1" thickTop="1" thickBot="1">
      <c r="A87" s="83"/>
      <c r="B87" s="84"/>
      <c r="C87" s="85"/>
      <c r="D87" s="86"/>
      <c r="E87" s="86"/>
      <c r="F87" s="86"/>
      <c r="G87" s="87"/>
      <c r="H87" s="108">
        <f t="shared" si="3"/>
        <v>0</v>
      </c>
      <c r="I87" s="86">
        <v>0.16</v>
      </c>
      <c r="J87" s="87">
        <f t="shared" si="4"/>
        <v>0</v>
      </c>
      <c r="K87" s="87">
        <f t="shared" si="5"/>
        <v>0</v>
      </c>
      <c r="L87" s="89"/>
    </row>
    <row r="88" spans="1:12" s="76" customFormat="1" ht="69" customHeight="1" thickTop="1" thickBot="1">
      <c r="A88" s="83"/>
      <c r="B88" s="84"/>
      <c r="C88" s="85"/>
      <c r="D88" s="86"/>
      <c r="E88" s="86"/>
      <c r="F88" s="86"/>
      <c r="G88" s="87"/>
      <c r="H88" s="108">
        <f t="shared" si="3"/>
        <v>0</v>
      </c>
      <c r="I88" s="86">
        <v>0.16</v>
      </c>
      <c r="J88" s="87">
        <f t="shared" si="4"/>
        <v>0</v>
      </c>
      <c r="K88" s="87">
        <f t="shared" si="5"/>
        <v>0</v>
      </c>
      <c r="L88" s="89"/>
    </row>
    <row r="89" spans="1:12" s="76" customFormat="1" ht="69" customHeight="1" thickTop="1" thickBot="1">
      <c r="A89" s="83"/>
      <c r="B89" s="84"/>
      <c r="C89" s="85"/>
      <c r="D89" s="86"/>
      <c r="E89" s="86"/>
      <c r="F89" s="86"/>
      <c r="G89" s="87"/>
      <c r="H89" s="108">
        <f t="shared" si="3"/>
        <v>0</v>
      </c>
      <c r="I89" s="86">
        <v>0.16</v>
      </c>
      <c r="J89" s="87">
        <f t="shared" si="4"/>
        <v>0</v>
      </c>
      <c r="K89" s="87">
        <f t="shared" si="5"/>
        <v>0</v>
      </c>
      <c r="L89" s="89"/>
    </row>
    <row r="90" spans="1:12" s="76" customFormat="1" ht="69" customHeight="1" thickTop="1" thickBot="1">
      <c r="A90" s="83"/>
      <c r="B90" s="84"/>
      <c r="C90" s="85"/>
      <c r="D90" s="86"/>
      <c r="E90" s="86"/>
      <c r="F90" s="86"/>
      <c r="G90" s="87"/>
      <c r="H90" s="108">
        <f t="shared" si="3"/>
        <v>0</v>
      </c>
      <c r="I90" s="86">
        <v>0.16</v>
      </c>
      <c r="J90" s="87">
        <f t="shared" si="4"/>
        <v>0</v>
      </c>
      <c r="K90" s="87">
        <f t="shared" si="5"/>
        <v>0</v>
      </c>
      <c r="L90" s="89"/>
    </row>
    <row r="91" spans="1:12" s="76" customFormat="1" ht="69" customHeight="1" thickTop="1" thickBot="1">
      <c r="A91" s="83"/>
      <c r="B91" s="84"/>
      <c r="C91" s="85"/>
      <c r="D91" s="86"/>
      <c r="E91" s="86"/>
      <c r="F91" s="86"/>
      <c r="G91" s="87"/>
      <c r="H91" s="108">
        <f t="shared" si="3"/>
        <v>0</v>
      </c>
      <c r="I91" s="86">
        <v>0.16</v>
      </c>
      <c r="J91" s="87">
        <f t="shared" si="4"/>
        <v>0</v>
      </c>
      <c r="K91" s="87">
        <f t="shared" si="5"/>
        <v>0</v>
      </c>
      <c r="L91" s="89"/>
    </row>
    <row r="92" spans="1:12" s="76" customFormat="1" ht="69" customHeight="1" thickTop="1" thickBot="1">
      <c r="A92" s="83"/>
      <c r="B92" s="84"/>
      <c r="C92" s="85"/>
      <c r="D92" s="86"/>
      <c r="E92" s="86"/>
      <c r="F92" s="86"/>
      <c r="G92" s="87"/>
      <c r="H92" s="108">
        <f t="shared" si="3"/>
        <v>0</v>
      </c>
      <c r="I92" s="86">
        <v>0.16</v>
      </c>
      <c r="J92" s="87">
        <f t="shared" si="4"/>
        <v>0</v>
      </c>
      <c r="K92" s="87">
        <f t="shared" si="5"/>
        <v>0</v>
      </c>
      <c r="L92" s="89"/>
    </row>
    <row r="93" spans="1:12" s="76" customFormat="1" ht="69" customHeight="1" thickTop="1" thickBot="1">
      <c r="A93" s="83"/>
      <c r="B93" s="84"/>
      <c r="C93" s="85"/>
      <c r="D93" s="86"/>
      <c r="E93" s="86"/>
      <c r="F93" s="86"/>
      <c r="G93" s="87"/>
      <c r="H93" s="108">
        <f t="shared" si="3"/>
        <v>0</v>
      </c>
      <c r="I93" s="86">
        <v>0.16</v>
      </c>
      <c r="J93" s="87">
        <f t="shared" si="4"/>
        <v>0</v>
      </c>
      <c r="K93" s="87">
        <f t="shared" si="5"/>
        <v>0</v>
      </c>
      <c r="L93" s="89"/>
    </row>
    <row r="94" spans="1:12" s="76" customFormat="1" ht="69" customHeight="1" thickTop="1" thickBot="1">
      <c r="A94" s="83"/>
      <c r="B94" s="84"/>
      <c r="C94" s="85"/>
      <c r="D94" s="86"/>
      <c r="E94" s="86"/>
      <c r="F94" s="86"/>
      <c r="G94" s="87"/>
      <c r="H94" s="108">
        <f t="shared" si="3"/>
        <v>0</v>
      </c>
      <c r="I94" s="86">
        <v>0.16</v>
      </c>
      <c r="J94" s="87">
        <f t="shared" si="4"/>
        <v>0</v>
      </c>
      <c r="K94" s="87">
        <f t="shared" si="5"/>
        <v>0</v>
      </c>
      <c r="L94" s="89"/>
    </row>
    <row r="95" spans="1:12" s="76" customFormat="1" ht="69" customHeight="1" thickTop="1" thickBot="1">
      <c r="A95" s="83"/>
      <c r="B95" s="84"/>
      <c r="C95" s="85"/>
      <c r="D95" s="86"/>
      <c r="E95" s="86"/>
      <c r="F95" s="86"/>
      <c r="G95" s="87"/>
      <c r="H95" s="108">
        <f t="shared" si="3"/>
        <v>0</v>
      </c>
      <c r="I95" s="86">
        <v>0.16</v>
      </c>
      <c r="J95" s="87">
        <f t="shared" si="4"/>
        <v>0</v>
      </c>
      <c r="K95" s="87">
        <f t="shared" si="5"/>
        <v>0</v>
      </c>
      <c r="L95" s="89"/>
    </row>
    <row r="96" spans="1:12" s="76" customFormat="1" ht="69" customHeight="1" thickTop="1" thickBot="1">
      <c r="A96" s="83"/>
      <c r="B96" s="84"/>
      <c r="C96" s="85"/>
      <c r="D96" s="86"/>
      <c r="E96" s="86"/>
      <c r="F96" s="86"/>
      <c r="G96" s="87"/>
      <c r="H96" s="108">
        <f t="shared" si="3"/>
        <v>0</v>
      </c>
      <c r="I96" s="86">
        <v>0.16</v>
      </c>
      <c r="J96" s="87">
        <f t="shared" si="4"/>
        <v>0</v>
      </c>
      <c r="K96" s="87">
        <f t="shared" si="5"/>
        <v>0</v>
      </c>
      <c r="L96" s="89"/>
    </row>
    <row r="97" spans="1:13" s="76" customFormat="1" ht="69" customHeight="1" thickTop="1" thickBot="1">
      <c r="A97" s="83"/>
      <c r="B97" s="84"/>
      <c r="C97" s="85"/>
      <c r="D97" s="86"/>
      <c r="E97" s="86"/>
      <c r="F97" s="86"/>
      <c r="G97" s="87"/>
      <c r="H97" s="108">
        <f t="shared" si="3"/>
        <v>0</v>
      </c>
      <c r="I97" s="86">
        <v>0.16</v>
      </c>
      <c r="J97" s="87">
        <f t="shared" si="4"/>
        <v>0</v>
      </c>
      <c r="K97" s="87">
        <f t="shared" si="5"/>
        <v>0</v>
      </c>
      <c r="L97" s="89"/>
    </row>
    <row r="98" spans="1:13" s="76" customFormat="1" ht="69" customHeight="1" thickTop="1" thickBot="1">
      <c r="A98" s="83"/>
      <c r="B98" s="84"/>
      <c r="C98" s="85"/>
      <c r="D98" s="86"/>
      <c r="E98" s="86"/>
      <c r="F98" s="86"/>
      <c r="G98" s="87"/>
      <c r="H98" s="108">
        <f t="shared" si="3"/>
        <v>0</v>
      </c>
      <c r="I98" s="86">
        <v>0.16</v>
      </c>
      <c r="J98" s="87">
        <f t="shared" si="4"/>
        <v>0</v>
      </c>
      <c r="K98" s="87">
        <f t="shared" si="5"/>
        <v>0</v>
      </c>
      <c r="L98" s="89"/>
    </row>
    <row r="99" spans="1:13" s="76" customFormat="1" ht="69" customHeight="1" thickTop="1" thickBot="1">
      <c r="A99" s="83"/>
      <c r="B99" s="84"/>
      <c r="C99" s="85"/>
      <c r="D99" s="86"/>
      <c r="E99" s="86"/>
      <c r="F99" s="86"/>
      <c r="G99" s="87"/>
      <c r="H99" s="108">
        <f t="shared" si="3"/>
        <v>0</v>
      </c>
      <c r="I99" s="86">
        <v>0.16</v>
      </c>
      <c r="J99" s="87">
        <f t="shared" si="4"/>
        <v>0</v>
      </c>
      <c r="K99" s="87">
        <f t="shared" si="5"/>
        <v>0</v>
      </c>
      <c r="L99" s="89"/>
    </row>
    <row r="100" spans="1:13" s="76" customFormat="1" ht="69" customHeight="1" thickTop="1" thickBot="1">
      <c r="A100" s="83"/>
      <c r="B100" s="84"/>
      <c r="C100" s="85"/>
      <c r="D100" s="86"/>
      <c r="E100" s="86"/>
      <c r="F100" s="86"/>
      <c r="G100" s="87"/>
      <c r="H100" s="108">
        <f t="shared" si="3"/>
        <v>0</v>
      </c>
      <c r="I100" s="86">
        <v>0.16</v>
      </c>
      <c r="J100" s="87">
        <f t="shared" si="4"/>
        <v>0</v>
      </c>
      <c r="K100" s="87">
        <f t="shared" si="5"/>
        <v>0</v>
      </c>
      <c r="L100" s="89"/>
    </row>
    <row r="101" spans="1:13" s="76" customFormat="1" ht="47.7" customHeight="1" thickTop="1" thickBot="1">
      <c r="D101" s="90"/>
      <c r="E101" s="90"/>
      <c r="F101" s="91"/>
      <c r="G101" s="92"/>
      <c r="J101" s="93" t="s">
        <v>11</v>
      </c>
      <c r="K101" s="94">
        <f>SUM(H11:H100)</f>
        <v>2649.29</v>
      </c>
      <c r="L101" s="95"/>
      <c r="M101" s="96"/>
    </row>
    <row r="102" spans="1:13" s="76" customFormat="1" ht="47.7" customHeight="1" thickTop="1" thickBot="1">
      <c r="D102" s="90"/>
      <c r="E102" s="90"/>
      <c r="F102" s="91"/>
      <c r="G102" s="92"/>
      <c r="J102" s="93" t="s">
        <v>4</v>
      </c>
      <c r="K102" s="87">
        <f>SUM(J11:J100)</f>
        <v>250.30880000000002</v>
      </c>
      <c r="L102" s="95"/>
      <c r="M102" s="96"/>
    </row>
    <row r="103" spans="1:13" s="76" customFormat="1" ht="52.5" customHeight="1" thickTop="1" thickBot="1">
      <c r="D103" s="90"/>
      <c r="E103" s="90"/>
      <c r="F103" s="91"/>
      <c r="G103" s="92"/>
      <c r="J103" s="93" t="s">
        <v>3</v>
      </c>
      <c r="K103" s="87">
        <f>SUM(K11:K100)</f>
        <v>2899.5987999999998</v>
      </c>
      <c r="M103" s="96"/>
    </row>
    <row r="104" spans="1:13" s="76" customFormat="1" ht="69" customHeight="1" thickTop="1">
      <c r="A104" s="68"/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</row>
    <row r="105" spans="1:13" s="76" customFormat="1" ht="69" customHeight="1">
      <c r="A105" s="68"/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</row>
    <row r="106" spans="1:13" s="76" customFormat="1" ht="69" customHeight="1">
      <c r="A106" s="68"/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</row>
    <row r="107" spans="1:13" s="76" customFormat="1" ht="69" customHeight="1">
      <c r="A107" s="68"/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</row>
    <row r="108" spans="1:13" s="76" customFormat="1" ht="69" customHeight="1">
      <c r="A108" s="68"/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</row>
    <row r="109" spans="1:13" s="76" customFormat="1" ht="69" customHeight="1">
      <c r="A109" s="68"/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</row>
    <row r="110" spans="1:13" s="76" customFormat="1" ht="69" customHeight="1">
      <c r="A110" s="68"/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</row>
    <row r="111" spans="1:13" s="76" customFormat="1" ht="69" customHeight="1">
      <c r="A111" s="68"/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</row>
    <row r="112" spans="1:13" s="76" customFormat="1" ht="69" customHeight="1">
      <c r="A112" s="68"/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</row>
    <row r="113" spans="1:13" s="76" customFormat="1" ht="69" customHeight="1">
      <c r="A113" s="68"/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</row>
    <row r="114" spans="1:13" s="76" customFormat="1" ht="69" customHeight="1">
      <c r="A114" s="68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</row>
    <row r="115" spans="1:13" s="76" customFormat="1" ht="69" customHeight="1">
      <c r="A115" s="68"/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</row>
    <row r="116" spans="1:13" s="76" customFormat="1" ht="69" customHeight="1">
      <c r="A116" s="68"/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</row>
    <row r="117" spans="1:13" s="76" customFormat="1" ht="69" customHeight="1">
      <c r="A117" s="68"/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</row>
    <row r="118" spans="1:13" s="76" customFormat="1" ht="69" customHeight="1">
      <c r="A118" s="68"/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</row>
    <row r="119" spans="1:13" s="76" customFormat="1" ht="69" customHeight="1">
      <c r="A119" s="68"/>
      <c r="B119" s="97"/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</row>
    <row r="120" spans="1:13" s="76" customFormat="1" ht="69" customHeight="1">
      <c r="A120" s="68"/>
      <c r="B120" s="97"/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7"/>
    </row>
    <row r="121" spans="1:13" s="76" customFormat="1" ht="69" customHeight="1">
      <c r="A121" s="68"/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</row>
    <row r="122" spans="1:13" s="76" customFormat="1" ht="69" customHeight="1">
      <c r="A122" s="68"/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</row>
    <row r="123" spans="1:13" s="76" customFormat="1" ht="69" customHeight="1">
      <c r="A123" s="68"/>
      <c r="B123" s="97"/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</row>
    <row r="124" spans="1:13" s="76" customFormat="1" ht="69" customHeight="1">
      <c r="A124" s="68"/>
      <c r="B124" s="97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</row>
    <row r="125" spans="1:13" s="76" customFormat="1" ht="69" customHeight="1">
      <c r="A125" s="68"/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</row>
    <row r="126" spans="1:13" s="76" customFormat="1" ht="69" customHeight="1">
      <c r="A126" s="68"/>
      <c r="B126" s="97"/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7"/>
    </row>
    <row r="127" spans="1:13" s="76" customFormat="1" ht="69" customHeight="1">
      <c r="A127" s="68"/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</row>
    <row r="128" spans="1:13" s="76" customFormat="1" ht="69" customHeight="1">
      <c r="A128" s="68"/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</row>
    <row r="129" spans="1:13" s="76" customFormat="1" ht="69" customHeight="1">
      <c r="A129" s="68"/>
      <c r="B129" s="97"/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</row>
    <row r="130" spans="1:13" s="76" customFormat="1" ht="69" customHeight="1">
      <c r="A130" s="68"/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</row>
    <row r="131" spans="1:13" s="76" customFormat="1" ht="69" customHeight="1">
      <c r="A131" s="68"/>
      <c r="B131" s="97"/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</row>
    <row r="132" spans="1:13" s="76" customFormat="1" ht="69" customHeight="1">
      <c r="A132" s="68"/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</row>
    <row r="133" spans="1:13" s="76" customFormat="1" ht="69" customHeight="1">
      <c r="A133" s="68"/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</row>
    <row r="134" spans="1:13" s="76" customFormat="1" ht="69" customHeight="1">
      <c r="A134" s="68"/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</row>
    <row r="135" spans="1:13" s="76" customFormat="1" ht="69" customHeight="1">
      <c r="A135" s="68"/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</row>
    <row r="136" spans="1:13" s="76" customFormat="1" ht="69" customHeight="1">
      <c r="A136" s="68"/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</row>
    <row r="137" spans="1:13" s="76" customFormat="1" ht="69" customHeight="1">
      <c r="A137" s="68"/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</row>
    <row r="138" spans="1:13" s="76" customFormat="1" ht="69" customHeight="1">
      <c r="A138" s="68"/>
      <c r="B138" s="97"/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</row>
    <row r="139" spans="1:13" s="76" customFormat="1" ht="69" customHeight="1">
      <c r="A139" s="68"/>
      <c r="B139" s="97"/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</row>
    <row r="140" spans="1:13" s="76" customFormat="1" ht="69" customHeight="1">
      <c r="A140" s="68"/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</row>
  </sheetData>
  <mergeCells count="11">
    <mergeCell ref="A1:L1"/>
    <mergeCell ref="B4:C4"/>
    <mergeCell ref="B3:C3"/>
    <mergeCell ref="E3:F3"/>
    <mergeCell ref="E4:F4"/>
    <mergeCell ref="E6:F6"/>
    <mergeCell ref="G6:H6"/>
    <mergeCell ref="E5:F5"/>
    <mergeCell ref="G3:H3"/>
    <mergeCell ref="G4:H4"/>
    <mergeCell ref="G5:H5"/>
  </mergeCells>
  <printOptions horizontalCentered="1" verticalCentered="1"/>
  <pageMargins left="0" right="1.1811023622047245" top="0" bottom="0.74803149606299213" header="0.31496062992125984" footer="0.31496062992125984"/>
  <pageSetup scale="67" fitToHeight="2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CATÁLOGO!$G$2:$G$9</xm:f>
          </x14:formula1>
          <xm:sqref>F11:F100</xm:sqref>
        </x14:dataValidation>
        <x14:dataValidation type="list" allowBlank="1" showInputMessage="1" showErrorMessage="1" xr:uid="{00000000-0002-0000-0300-000001000000}">
          <x14:formula1>
            <xm:f>CATÁLOGO!$E$2:$E$9</xm:f>
          </x14:formula1>
          <xm:sqref>I11:I100</xm:sqref>
        </x14:dataValidation>
        <x14:dataValidation type="list" allowBlank="1" showInputMessage="1" showErrorMessage="1" xr:uid="{00000000-0002-0000-0300-000002000000}">
          <x14:formula1>
            <xm:f>CATÁLOGO!$C$2:$C$17</xm:f>
          </x14:formula1>
          <xm:sqref>A11:A100</xm:sqref>
        </x14:dataValidation>
        <x14:dataValidation type="list" allowBlank="1" showInputMessage="1" showErrorMessage="1" xr:uid="{00000000-0002-0000-0300-000003000000}">
          <x14:formula1>
            <xm:f>CATÁLOGO!$F$2:$F$10</xm:f>
          </x14:formula1>
          <xm:sqref>B11:B100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66FF"/>
  </sheetPr>
  <dimension ref="A1:V105"/>
  <sheetViews>
    <sheetView zoomScale="55" zoomScaleNormal="55" workbookViewId="0">
      <selection sqref="A1:P1"/>
    </sheetView>
  </sheetViews>
  <sheetFormatPr baseColWidth="10" defaultColWidth="10.6640625" defaultRowHeight="33.6" customHeight="1"/>
  <cols>
    <col min="1" max="1" width="23" style="115" customWidth="1"/>
    <col min="2" max="2" width="40.6640625" style="115" customWidth="1"/>
    <col min="3" max="3" width="29.33203125" style="115" customWidth="1"/>
    <col min="4" max="4" width="39" style="115" customWidth="1"/>
    <col min="5" max="5" width="33.6640625" style="115" customWidth="1"/>
    <col min="6" max="6" width="14" style="115" customWidth="1"/>
    <col min="7" max="7" width="20.33203125" style="115" bestFit="1" customWidth="1"/>
    <col min="8" max="8" width="10.44140625" style="115" bestFit="1" customWidth="1"/>
    <col min="9" max="10" width="18" style="115" customWidth="1"/>
    <col min="11" max="11" width="13" style="115" bestFit="1" customWidth="1"/>
    <col min="12" max="12" width="18.5546875" style="115" customWidth="1"/>
    <col min="13" max="13" width="17.88671875" style="115" customWidth="1"/>
    <col min="14" max="14" width="22.6640625" style="115" customWidth="1"/>
    <col min="15" max="15" width="20" style="115" customWidth="1"/>
    <col min="16" max="16" width="22.109375" style="115" customWidth="1"/>
    <col min="17" max="17" width="31.33203125" style="115" customWidth="1"/>
    <col min="18" max="18" width="21.6640625" style="115" customWidth="1"/>
    <col min="19" max="19" width="22.33203125" style="115" customWidth="1"/>
    <col min="20" max="20" width="32.33203125" style="115" customWidth="1"/>
    <col min="21" max="21" width="26.44140625" style="115" customWidth="1"/>
    <col min="22" max="22" width="24.33203125" style="115" customWidth="1"/>
    <col min="23" max="16384" width="10.6640625" style="115"/>
  </cols>
  <sheetData>
    <row r="1" spans="1:16" s="113" customFormat="1" ht="38.1" customHeight="1" thickBot="1">
      <c r="A1" s="420" t="s">
        <v>46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9"/>
    </row>
    <row r="2" spans="1:16" s="113" customFormat="1" ht="33.6" customHeight="1" thickTop="1" thickBot="1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428" t="s">
        <v>423</v>
      </c>
      <c r="N2" s="430"/>
      <c r="O2" s="430"/>
      <c r="P2" s="430"/>
    </row>
    <row r="3" spans="1:16" s="113" customFormat="1" ht="60" customHeight="1" thickTop="1" thickBot="1">
      <c r="A3" s="138" t="s">
        <v>35</v>
      </c>
      <c r="B3" s="139" t="str">
        <f>'PRE-COTIZACIÓN'!B3</f>
        <v>PSA</v>
      </c>
      <c r="C3" s="140" t="s">
        <v>39</v>
      </c>
      <c r="D3" s="141" t="str">
        <f>'PRE-COTIZACIÓN'!G3</f>
        <v>Factura</v>
      </c>
      <c r="E3" s="137"/>
      <c r="F3" s="426" t="s">
        <v>465</v>
      </c>
      <c r="G3" s="426"/>
      <c r="H3" s="426"/>
      <c r="I3" s="426"/>
      <c r="J3" s="137"/>
      <c r="K3" s="137"/>
      <c r="L3" s="137"/>
      <c r="M3" s="428"/>
      <c r="N3" s="431" t="s">
        <v>92</v>
      </c>
      <c r="O3" s="140" t="s">
        <v>11</v>
      </c>
      <c r="P3" s="108">
        <f>SUM(N12:N101)</f>
        <v>3321.4943160000003</v>
      </c>
    </row>
    <row r="4" spans="1:16" s="113" customFormat="1" ht="54" customHeight="1" thickTop="1" thickBot="1">
      <c r="A4" s="140" t="s">
        <v>30</v>
      </c>
      <c r="B4" s="141">
        <f>'PRE-COTIZACIÓN'!B4</f>
        <v>5</v>
      </c>
      <c r="C4" s="140" t="s">
        <v>44</v>
      </c>
      <c r="D4" s="141" t="str">
        <f>'PRE-COTIZACIÓN'!G4</f>
        <v>Esteban Diéguez Mejia</v>
      </c>
      <c r="E4" s="137"/>
      <c r="F4" s="427" t="s">
        <v>55</v>
      </c>
      <c r="G4" s="427"/>
      <c r="H4" s="425">
        <f>SUMIF($A$12:$A$101,F4,$P$12:$P$101)</f>
        <v>254.18862000000001</v>
      </c>
      <c r="I4" s="425"/>
      <c r="J4" s="150"/>
      <c r="K4" s="137"/>
      <c r="L4" s="137"/>
      <c r="M4" s="428"/>
      <c r="N4" s="432"/>
      <c r="O4" s="140" t="s">
        <v>4</v>
      </c>
      <c r="P4" s="108">
        <f>P3*0.16</f>
        <v>531.43909056000007</v>
      </c>
    </row>
    <row r="5" spans="1:16" s="113" customFormat="1" ht="50.1" customHeight="1" thickTop="1" thickBot="1">
      <c r="A5" s="140" t="s">
        <v>43</v>
      </c>
      <c r="B5" s="141" t="str">
        <f>CLIENTE!B5</f>
        <v>Instalar electrochapa</v>
      </c>
      <c r="C5" s="140" t="s">
        <v>56</v>
      </c>
      <c r="D5" s="86"/>
      <c r="E5" s="137"/>
      <c r="F5" s="427" t="s">
        <v>57</v>
      </c>
      <c r="G5" s="427"/>
      <c r="H5" s="425">
        <f>SUMIF($A$12:$A$101,F5,$P$12:$P$101)</f>
        <v>418.01569599999993</v>
      </c>
      <c r="I5" s="425"/>
      <c r="J5" s="137"/>
      <c r="K5" s="137"/>
      <c r="L5" s="137"/>
      <c r="M5" s="428"/>
      <c r="N5" s="433"/>
      <c r="O5" s="140" t="s">
        <v>3</v>
      </c>
      <c r="P5" s="108">
        <f>SUM(P3:P4)</f>
        <v>3852.9334065600005</v>
      </c>
    </row>
    <row r="6" spans="1:16" s="113" customFormat="1" ht="52.5" customHeight="1" thickTop="1" thickBot="1">
      <c r="A6" s="142" t="s">
        <v>480</v>
      </c>
      <c r="B6" s="142">
        <f>'PRE-COTIZACIÓN'!L3</f>
        <v>2649.29</v>
      </c>
      <c r="C6" s="143" t="s">
        <v>426</v>
      </c>
      <c r="D6" s="108">
        <f>'PRE-COTIZACIÓN'!L5</f>
        <v>2899.5987999999998</v>
      </c>
      <c r="E6" s="137"/>
      <c r="F6" s="427" t="s">
        <v>59</v>
      </c>
      <c r="G6" s="427"/>
      <c r="H6" s="425">
        <f>SUMIF($A$12:$A$101,F6,$P$12:$P$101)</f>
        <v>0</v>
      </c>
      <c r="I6" s="425"/>
      <c r="J6" s="151"/>
      <c r="K6" s="152"/>
      <c r="L6" s="153"/>
      <c r="M6" s="428"/>
      <c r="N6" s="434" t="s">
        <v>433</v>
      </c>
      <c r="O6" s="434" t="s">
        <v>3</v>
      </c>
      <c r="P6" s="436">
        <f>SUM(O12:O101)</f>
        <v>3852.9334065599996</v>
      </c>
    </row>
    <row r="7" spans="1:16" s="113" customFormat="1" ht="61.5" customHeight="1" thickTop="1" thickBot="1">
      <c r="A7" s="146" t="s">
        <v>424</v>
      </c>
      <c r="B7" s="142">
        <f>SUM(P12:P101)</f>
        <v>672.20431599999995</v>
      </c>
      <c r="C7" s="140" t="s">
        <v>425</v>
      </c>
      <c r="D7" s="108">
        <f>P6-D6</f>
        <v>953.33460655999988</v>
      </c>
      <c r="E7" s="154"/>
      <c r="F7" s="147"/>
      <c r="G7" s="153"/>
      <c r="H7" s="153"/>
      <c r="I7" s="153"/>
      <c r="J7" s="153"/>
      <c r="K7" s="153"/>
      <c r="L7" s="153"/>
      <c r="M7" s="428"/>
      <c r="N7" s="435"/>
      <c r="O7" s="435"/>
      <c r="P7" s="437"/>
    </row>
    <row r="8" spans="1:16" s="113" customFormat="1" ht="52.2" customHeight="1" thickTop="1" thickBot="1">
      <c r="A8" s="325"/>
      <c r="B8" s="156"/>
      <c r="E8" s="154"/>
      <c r="F8" s="147"/>
      <c r="G8" s="153"/>
      <c r="H8" s="153"/>
      <c r="I8" s="153"/>
      <c r="J8" s="153"/>
      <c r="K8" s="153"/>
      <c r="L8" s="153"/>
      <c r="M8" s="153"/>
      <c r="N8" s="155"/>
      <c r="O8" s="155"/>
      <c r="P8" s="156"/>
    </row>
    <row r="9" spans="1:16" s="113" customFormat="1" ht="33.6" customHeight="1" thickTop="1" thickBot="1">
      <c r="A9" s="326"/>
      <c r="B9" s="326"/>
      <c r="C9" s="326"/>
      <c r="D9" s="327"/>
      <c r="E9" s="154"/>
      <c r="F9" s="147"/>
      <c r="G9" s="153"/>
      <c r="H9" s="153"/>
      <c r="I9" s="424" t="s">
        <v>90</v>
      </c>
      <c r="J9" s="424"/>
      <c r="K9" s="153"/>
      <c r="L9" s="424" t="s">
        <v>90</v>
      </c>
      <c r="M9" s="424"/>
      <c r="N9" s="155"/>
      <c r="O9" s="155"/>
      <c r="P9" s="156"/>
    </row>
    <row r="10" spans="1:16" s="113" customFormat="1" ht="33.6" customHeight="1" thickTop="1" thickBot="1">
      <c r="A10" s="137"/>
      <c r="B10" s="137"/>
      <c r="C10" s="137"/>
      <c r="D10" s="137"/>
      <c r="E10" s="157"/>
      <c r="F10" s="157"/>
      <c r="G10" s="157"/>
      <c r="H10" s="157"/>
      <c r="I10" s="423" t="str">
        <f>CLIENTE!B14</f>
        <v>Factura</v>
      </c>
      <c r="J10" s="423"/>
      <c r="K10" s="157"/>
      <c r="L10" s="423" t="str">
        <f>CLIENTE!B14</f>
        <v>Factura</v>
      </c>
      <c r="M10" s="423"/>
      <c r="N10" s="157"/>
      <c r="O10" s="157"/>
      <c r="P10" s="157"/>
    </row>
    <row r="11" spans="1:16" s="76" customFormat="1" ht="81.599999999999994" customHeight="1" thickTop="1" thickBot="1">
      <c r="A11" s="144" t="s">
        <v>58</v>
      </c>
      <c r="B11" s="144" t="s">
        <v>12</v>
      </c>
      <c r="C11" s="144" t="s">
        <v>2</v>
      </c>
      <c r="D11" s="148" t="s">
        <v>6</v>
      </c>
      <c r="E11" s="158" t="s">
        <v>7</v>
      </c>
      <c r="F11" s="158" t="s">
        <v>42</v>
      </c>
      <c r="G11" s="158" t="s">
        <v>9</v>
      </c>
      <c r="H11" s="158" t="s">
        <v>5</v>
      </c>
      <c r="I11" s="158" t="s">
        <v>88</v>
      </c>
      <c r="J11" s="163" t="s">
        <v>89</v>
      </c>
      <c r="K11" s="158" t="s">
        <v>15</v>
      </c>
      <c r="L11" s="163" t="s">
        <v>427</v>
      </c>
      <c r="M11" s="163" t="s">
        <v>91</v>
      </c>
      <c r="N11" s="163" t="s">
        <v>428</v>
      </c>
      <c r="O11" s="163" t="s">
        <v>429</v>
      </c>
      <c r="P11" s="148" t="s">
        <v>430</v>
      </c>
    </row>
    <row r="12" spans="1:16" s="77" customFormat="1" ht="81.599999999999994" customHeight="1" thickTop="1" thickBot="1">
      <c r="A12" s="145" t="str">
        <f>IF(B12=CATÁLOGO!$C$2,"PRODUCTOS",IF(B12=CATÁLOGO!$C$3,"PRODUCTOS",IF(B12=CATÁLOGO!$C$4,"PRODUCTOS",IF(B12=CATÁLOGO!$C$5,"PRODUCTOS",IF(B12=CATÁLOGO!$C$6,"PRODUCTOS",IF(B12=CATÁLOGO!$C$7,"PRODUCTOS",IF(B12=CATÁLOGO!$C$8,"PRODUCTOS",IF(B12=CATÁLOGO!$C$9,"SERVICIO INTERNO",IF(B12=CATÁLOGO!$C$10,"SERVICIO EXTERNO",IF(B12=CATÁLOGO!$C$11,"SERVICIO EXTERNO",IF(B12=CATÁLOGO!$C$12,"SERVICIO EXTERNO",IF(B12=CATÁLOGO!$C$13,"SERVICIO EXTERNO",IF(B12=CATÁLOGO!$C$14,"SERVICIO EXTERNO",IF(B12=CATÁLOGO!$C$15,"SERVICIO EXTERNO",IF(B12=CATÁLOGO!$C$16,"SERVICIO EXTERNO",IF(B12=CATÁLOGO!$C$17,"SERVICIO EXTERNO"))))))))))))))))</f>
        <v>PRODUCTOS</v>
      </c>
      <c r="B12" s="145" t="str">
        <f>'PRE-COTIZACIÓN'!A11</f>
        <v>PRODUCTO CCTV</v>
      </c>
      <c r="C12" s="145" t="str">
        <f>'PRE-COTIZACIÓN'!B11</f>
        <v>syscom</v>
      </c>
      <c r="D12" s="149" t="str">
        <f>'PRE-COTIZACIÓN'!C11</f>
        <v>BU600LED</v>
      </c>
      <c r="E12" s="141" t="str">
        <f>'PRE-COTIZACIÓN'!D11</f>
        <v>Montaje para puerta de vidrio</v>
      </c>
      <c r="F12" s="141">
        <f>'PRE-COTIZACIÓN'!E11</f>
        <v>2</v>
      </c>
      <c r="G12" s="159" t="str">
        <f>'PRE-COTIZACIÓN'!F11</f>
        <v>Pieza</v>
      </c>
      <c r="H12" s="159">
        <f>IF(B12=CATÁLOGO!$C$2,CATÁLOGO!$D$2,IF(B12=CATÁLOGO!$C$3,CATÁLOGO!$D$3,IF(B12=CATÁLOGO!$C$4,CATÁLOGO!$D$4,IF(B12=CATÁLOGO!$C$5,CATÁLOGO!$D$5,IF(B12=CATÁLOGO!$C$6,CATÁLOGO!$D$6,IF(B12=CATÁLOGO!$C$7,CATÁLOGO!$D$7,IF(B12=CATÁLOGO!$C$8,CATÁLOGO!$D$28,IF(B12=CATÁLOGO!$C$9,CATÁLOGO!$D$9,IF(B12=CATÁLOGO!$C$10,CATÁLOGO!$D$10,IF(B12=CATÁLOGO!$C$11,CATÁLOGO!$D$11,IF(B12=CATÁLOGO!$C$12,CATÁLOGO!$D$12,IF(B12=CATÁLOGO!$C$13,CATÁLOGO!$D$13,IF(B12=CATÁLOGO!$C$14,CATÁLOGO!$D$14,IF(B12=CATÁLOGO!$C$15,CATÁLOGO!$D$15,IF(B12=CATÁLOGO!$C$16,CATÁLOGO!$D$16,IF(B12=CATÁLOGO!$C$17,CATÁLOGO!$D$17))))))))))))))))</f>
        <v>1.44</v>
      </c>
      <c r="I12" s="108">
        <f>'PRE-COTIZACIÓN'!G11*COTIZACIÓN!H12</f>
        <v>150.71039999999999</v>
      </c>
      <c r="J12" s="108">
        <f>I12*1.16</f>
        <v>174.82406399999999</v>
      </c>
      <c r="K12" s="160">
        <f>'PRE-COTIZACIÓN'!L11</f>
        <v>0.12</v>
      </c>
      <c r="L12" s="161">
        <f>I12-(I12*K12)</f>
        <v>132.62515199999999</v>
      </c>
      <c r="M12" s="161">
        <f t="shared" ref="M12:M76" si="0">L12*1.16</f>
        <v>153.84517631999998</v>
      </c>
      <c r="N12" s="108">
        <f>L12*F12</f>
        <v>265.25030399999997</v>
      </c>
      <c r="O12" s="108">
        <f>M12*F12</f>
        <v>307.69035263999996</v>
      </c>
      <c r="P12" s="162">
        <f>N12-'PRE-COTIZACIÓN'!H11</f>
        <v>55.930303999999978</v>
      </c>
    </row>
    <row r="13" spans="1:16" s="77" customFormat="1" ht="81.599999999999994" customHeight="1" thickTop="1" thickBot="1">
      <c r="A13" s="145" t="str">
        <f>IF(B13=CATÁLOGO!$C$2,"PRODUCTOS",IF(B13=CATÁLOGO!$C$3,"PRODUCTOS",IF(B13=CATÁLOGO!$C$4,"PRODUCTOS",IF(B13=CATÁLOGO!$C$5,"PRODUCTOS",IF(B13=CATÁLOGO!$C$6,"PRODUCTOS",IF(B13=CATÁLOGO!$C$7,"PRODUCTOS",IF(B13=CATÁLOGO!$C$8,"PRODUCTOS",IF(B13=CATÁLOGO!$C$9,"SERVICIO INTERNO",IF(B13=CATÁLOGO!$C$10,"SERVICIO EXTERNO",IF(B13=CATÁLOGO!$C$11,"SERVICIO EXTERNO",IF(B13=CATÁLOGO!$C$12,"SERVICIO EXTERNO",IF(B13=CATÁLOGO!$C$13,"SERVICIO EXTERNO",IF(B13=CATÁLOGO!$C$14,"SERVICIO EXTERNO",IF(B13=CATÁLOGO!$C$15,"SERVICIO EXTERNO",IF(B13=CATÁLOGO!$C$16,"SERVICIO EXTERNO",IF(B13=CATÁLOGO!$C$17,"SERVICIO EXTERNO"))))))))))))))))</f>
        <v>PRODUCTOS</v>
      </c>
      <c r="B13" s="145" t="str">
        <f>'PRE-COTIZACIÓN'!A12</f>
        <v>PRODUCTO CCTV</v>
      </c>
      <c r="C13" s="145" t="str">
        <f>'PRE-COTIZACIÓN'!B12</f>
        <v>SYSCOM</v>
      </c>
      <c r="D13" s="149" t="str">
        <f>'PRE-COTIZACIÓN'!C12</f>
        <v>K2</v>
      </c>
      <c r="E13" s="141" t="str">
        <f>'PRE-COTIZACIÓN'!D12</f>
        <v>Boton de salida sin contacto -control remoto</v>
      </c>
      <c r="F13" s="141">
        <f>'PRE-COTIZACIÓN'!E12</f>
        <v>1</v>
      </c>
      <c r="G13" s="159" t="str">
        <f>'PRE-COTIZACIÓN'!F12</f>
        <v>Pieza</v>
      </c>
      <c r="H13" s="159">
        <f>IF(B13=CATÁLOGO!$C$2,CATÁLOGO!$D$2,IF(B13=CATÁLOGO!$C$3,CATÁLOGO!$D$3,IF(B13=CATÁLOGO!$C$4,CATÁLOGO!$D$4,IF(B13=CATÁLOGO!$C$5,CATÁLOGO!$D$5,IF(B13=CATÁLOGO!$C$6,CATÁLOGO!$D$6,IF(B13=CATÁLOGO!$C$7,CATÁLOGO!$D$7,IF(B13=CATÁLOGO!$C$8,CATÁLOGO!$D$28,IF(B13=CATÁLOGO!$C$9,CATÁLOGO!$D$9,IF(B13=CATÁLOGO!$C$10,CATÁLOGO!$D$10,IF(B13=CATÁLOGO!$C$11,CATÁLOGO!$D$11,IF(B13=CATÁLOGO!$C$12,CATÁLOGO!$D$12,IF(B13=CATÁLOGO!$C$13,CATÁLOGO!$D$13,IF(B13=CATÁLOGO!$C$14,CATÁLOGO!$D$14,IF(B13=CATÁLOGO!$C$15,CATÁLOGO!$D$15,IF(B13=CATÁLOGO!$C$16,CATÁLOGO!$D$16,IF(B13=CATÁLOGO!$C$17,CATÁLOGO!$D$17))))))))))))))))</f>
        <v>1.44</v>
      </c>
      <c r="I13" s="108">
        <f>'PRE-COTIZACIÓN'!G12*COTIZACIÓN!H13</f>
        <v>478.95839999999998</v>
      </c>
      <c r="J13" s="108">
        <f t="shared" ref="J13:J76" si="1">I13*1.16</f>
        <v>555.59174399999995</v>
      </c>
      <c r="K13" s="160">
        <f>'PRE-COTIZACIÓN'!L12</f>
        <v>0.12</v>
      </c>
      <c r="L13" s="161">
        <f t="shared" ref="L13:L76" si="2">I13-(I13*K13)</f>
        <v>421.48339199999998</v>
      </c>
      <c r="M13" s="161">
        <f t="shared" si="0"/>
        <v>488.92073471999993</v>
      </c>
      <c r="N13" s="108">
        <f t="shared" ref="N13:N76" si="3">L13*F13</f>
        <v>421.48339199999998</v>
      </c>
      <c r="O13" s="108">
        <f t="shared" ref="O13:O76" si="4">M13*F13</f>
        <v>488.92073471999993</v>
      </c>
      <c r="P13" s="162">
        <f>N13-'PRE-COTIZACIÓN'!H12</f>
        <v>88.873391999999967</v>
      </c>
    </row>
    <row r="14" spans="1:16" s="77" customFormat="1" ht="81.599999999999994" customHeight="1" thickTop="1" thickBot="1">
      <c r="A14" s="145" t="str">
        <f>IF(B14=CATÁLOGO!$C$2,"PRODUCTOS",IF(B14=CATÁLOGO!$C$3,"PRODUCTOS",IF(B14=CATÁLOGO!$C$4,"PRODUCTOS",IF(B14=CATÁLOGO!$C$5,"PRODUCTOS",IF(B14=CATÁLOGO!$C$6,"PRODUCTOS",IF(B14=CATÁLOGO!$C$7,"PRODUCTOS",IF(B14=CATÁLOGO!$C$8,"PRODUCTOS",IF(B14=CATÁLOGO!$C$9,"SERVICIO INTERNO",IF(B14=CATÁLOGO!$C$10,"SERVICIO EXTERNO",IF(B14=CATÁLOGO!$C$11,"SERVICIO EXTERNO",IF(B14=CATÁLOGO!$C$12,"SERVICIO EXTERNO",IF(B14=CATÁLOGO!$C$13,"SERVICIO EXTERNO",IF(B14=CATÁLOGO!$C$14,"SERVICIO EXTERNO",IF(B14=CATÁLOGO!$C$15,"SERVICIO EXTERNO",IF(B14=CATÁLOGO!$C$16,"SERVICIO EXTERNO",IF(B14=CATÁLOGO!$C$17,"SERVICIO EXTERNO"))))))))))))))))</f>
        <v>PRODUCTOS</v>
      </c>
      <c r="B14" s="145" t="str">
        <f>'PRE-COTIZACIÓN'!A13</f>
        <v>PRODUCTO CCTV</v>
      </c>
      <c r="C14" s="145" t="str">
        <f>'PRE-COTIZACIÓN'!B13</f>
        <v>SYSCOM</v>
      </c>
      <c r="D14" s="149" t="str">
        <f>'PRE-COTIZACIÓN'!C13</f>
        <v>BZL600N</v>
      </c>
      <c r="E14" s="141" t="str">
        <f>'PRE-COTIZACIÓN'!D13</f>
        <v>Montaje para MAG600N TIPO Z</v>
      </c>
      <c r="F14" s="141">
        <f>'PRE-COTIZACIÓN'!E13</f>
        <v>1</v>
      </c>
      <c r="G14" s="159" t="str">
        <f>'PRE-COTIZACIÓN'!F13</f>
        <v>Pieza</v>
      </c>
      <c r="H14" s="159">
        <f>IF(B14=CATÁLOGO!$C$2,CATÁLOGO!$D$2,IF(B14=CATÁLOGO!$C$3,CATÁLOGO!$D$3,IF(B14=CATÁLOGO!$C$4,CATÁLOGO!$D$4,IF(B14=CATÁLOGO!$C$5,CATÁLOGO!$D$5,IF(B14=CATÁLOGO!$C$6,CATÁLOGO!$D$6,IF(B14=CATÁLOGO!$C$7,CATÁLOGO!$D$7,IF(B14=CATÁLOGO!$C$8,CATÁLOGO!$D$28,IF(B14=CATÁLOGO!$C$9,CATÁLOGO!$D$9,IF(B14=CATÁLOGO!$C$10,CATÁLOGO!$D$10,IF(B14=CATÁLOGO!$C$11,CATÁLOGO!$D$11,IF(B14=CATÁLOGO!$C$12,CATÁLOGO!$D$12,IF(B14=CATÁLOGO!$C$13,CATÁLOGO!$D$13,IF(B14=CATÁLOGO!$C$14,CATÁLOGO!$D$14,IF(B14=CATÁLOGO!$C$15,CATÁLOGO!$D$15,IF(B14=CATÁLOGO!$C$16,CATÁLOGO!$D$16,IF(B14=CATÁLOGO!$C$17,CATÁLOGO!$D$17))))))))))))))))</f>
        <v>1.44</v>
      </c>
      <c r="I14" s="108">
        <f>'PRE-COTIZACIÓN'!G13*COTIZACIÓN!H14</f>
        <v>331.93439999999998</v>
      </c>
      <c r="J14" s="108">
        <f t="shared" si="1"/>
        <v>385.04390399999994</v>
      </c>
      <c r="K14" s="160">
        <f>'PRE-COTIZACIÓN'!L13</f>
        <v>0.12</v>
      </c>
      <c r="L14" s="161">
        <f t="shared" si="2"/>
        <v>292.10227199999997</v>
      </c>
      <c r="M14" s="161">
        <f t="shared" si="0"/>
        <v>338.83863551999997</v>
      </c>
      <c r="N14" s="108">
        <f t="shared" si="3"/>
        <v>292.10227199999997</v>
      </c>
      <c r="O14" s="108">
        <f t="shared" si="4"/>
        <v>338.83863551999997</v>
      </c>
      <c r="P14" s="162">
        <f>N14-'PRE-COTIZACIÓN'!H13</f>
        <v>61.59227199999998</v>
      </c>
    </row>
    <row r="15" spans="1:16" s="77" customFormat="1" ht="81.599999999999994" customHeight="1" thickTop="1" thickBot="1">
      <c r="A15" s="145" t="str">
        <f>IF(B15=CATÁLOGO!$C$2,"PRODUCTOS",IF(B15=CATÁLOGO!$C$3,"PRODUCTOS",IF(B15=CATÁLOGO!$C$4,"PRODUCTOS",IF(B15=CATÁLOGO!$C$5,"PRODUCTOS",IF(B15=CATÁLOGO!$C$6,"PRODUCTOS",IF(B15=CATÁLOGO!$C$7,"PRODUCTOS",IF(B15=CATÁLOGO!$C$8,"PRODUCTOS",IF(B15=CATÁLOGO!$C$9,"SERVICIO INTERNO",IF(B15=CATÁLOGO!$C$10,"SERVICIO EXTERNO",IF(B15=CATÁLOGO!$C$11,"SERVICIO EXTERNO",IF(B15=CATÁLOGO!$C$12,"SERVICIO EXTERNO",IF(B15=CATÁLOGO!$C$13,"SERVICIO EXTERNO",IF(B15=CATÁLOGO!$C$14,"SERVICIO EXTERNO",IF(B15=CATÁLOGO!$C$15,"SERVICIO EXTERNO",IF(B15=CATÁLOGO!$C$16,"SERVICIO EXTERNO",IF(B15=CATÁLOGO!$C$17,"SERVICIO EXTERNO"))))))))))))))))</f>
        <v>PRODUCTOS</v>
      </c>
      <c r="B15" s="145" t="str">
        <f>'PRE-COTIZACIÓN'!A14</f>
        <v>PRODUCTO CCTV</v>
      </c>
      <c r="C15" s="145" t="str">
        <f>'PRE-COTIZACIÓN'!B14</f>
        <v>SYSCOM</v>
      </c>
      <c r="D15" s="149" t="str">
        <f>'PRE-COTIZACIÓN'!C14</f>
        <v>MAG600NLED</v>
      </c>
      <c r="E15" s="141" t="str">
        <f>'PRE-COTIZACIÓN'!D14</f>
        <v>Chapa magnetica 600 lbs--con led</v>
      </c>
      <c r="F15" s="141">
        <f>'PRE-COTIZACIÓN'!E14</f>
        <v>1</v>
      </c>
      <c r="G15" s="159" t="str">
        <f>'PRE-COTIZACIÓN'!F14</f>
        <v>Pieza</v>
      </c>
      <c r="H15" s="159">
        <f>IF(B15=CATÁLOGO!$C$2,CATÁLOGO!$D$2,IF(B15=CATÁLOGO!$C$3,CATÁLOGO!$D$3,IF(B15=CATÁLOGO!$C$4,CATÁLOGO!$D$4,IF(B15=CATÁLOGO!$C$5,CATÁLOGO!$D$5,IF(B15=CATÁLOGO!$C$6,CATÁLOGO!$D$6,IF(B15=CATÁLOGO!$C$7,CATÁLOGO!$D$7,IF(B15=CATÁLOGO!$C$8,CATÁLOGO!$D$28,IF(B15=CATÁLOGO!$C$9,CATÁLOGO!$D$9,IF(B15=CATÁLOGO!$C$10,CATÁLOGO!$D$10,IF(B15=CATÁLOGO!$C$11,CATÁLOGO!$D$11,IF(B15=CATÁLOGO!$C$12,CATÁLOGO!$D$12,IF(B15=CATÁLOGO!$C$13,CATÁLOGO!$D$13,IF(B15=CATÁLOGO!$C$14,CATÁLOGO!$D$14,IF(B15=CATÁLOGO!$C$15,CATÁLOGO!$D$15,IF(B15=CATÁLOGO!$C$16,CATÁLOGO!$D$16,IF(B15=CATÁLOGO!$C$17,CATÁLOGO!$D$17))))))))))))))))</f>
        <v>1.44</v>
      </c>
      <c r="I15" s="108">
        <f>'PRE-COTIZACIÓN'!G14*COTIZACIÓN!H15</f>
        <v>743.87520000000006</v>
      </c>
      <c r="J15" s="108">
        <f t="shared" si="1"/>
        <v>862.89523199999996</v>
      </c>
      <c r="K15" s="160">
        <f>'PRE-COTIZACIÓN'!L14</f>
        <v>0.12</v>
      </c>
      <c r="L15" s="161">
        <f t="shared" si="2"/>
        <v>654.61017600000002</v>
      </c>
      <c r="M15" s="161">
        <f t="shared" si="0"/>
        <v>759.34780416000001</v>
      </c>
      <c r="N15" s="108">
        <f t="shared" si="3"/>
        <v>654.61017600000002</v>
      </c>
      <c r="O15" s="108">
        <f t="shared" si="4"/>
        <v>759.34780416000001</v>
      </c>
      <c r="P15" s="162">
        <f>N15-'PRE-COTIZACIÓN'!H14</f>
        <v>138.03017599999998</v>
      </c>
    </row>
    <row r="16" spans="1:16" s="77" customFormat="1" ht="81.599999999999994" customHeight="1" thickTop="1" thickBot="1">
      <c r="A16" s="145" t="str">
        <f>IF(B16=CATÁLOGO!$C$2,"PRODUCTOS",IF(B16=CATÁLOGO!$C$3,"PRODUCTOS",IF(B16=CATÁLOGO!$C$4,"PRODUCTOS",IF(B16=CATÁLOGO!$C$5,"PRODUCTOS",IF(B16=CATÁLOGO!$C$6,"PRODUCTOS",IF(B16=CATÁLOGO!$C$7,"PRODUCTOS",IF(B16=CATÁLOGO!$C$8,"PRODUCTOS",IF(B16=CATÁLOGO!$C$9,"SERVICIO INTERNO",IF(B16=CATÁLOGO!$C$10,"SERVICIO EXTERNO",IF(B16=CATÁLOGO!$C$11,"SERVICIO EXTERNO",IF(B16=CATÁLOGO!$C$12,"SERVICIO EXTERNO",IF(B16=CATÁLOGO!$C$13,"SERVICIO EXTERNO",IF(B16=CATÁLOGO!$C$14,"SERVICIO EXTERNO",IF(B16=CATÁLOGO!$C$15,"SERVICIO EXTERNO",IF(B16=CATÁLOGO!$C$16,"SERVICIO EXTERNO",IF(B16=CATÁLOGO!$C$17,"SERVICIO EXTERNO"))))))))))))))))</f>
        <v>PRODUCTOS</v>
      </c>
      <c r="B16" s="145" t="str">
        <f>'PRE-COTIZACIÓN'!A15</f>
        <v>PRODUCTO CCTV</v>
      </c>
      <c r="C16" s="145" t="str">
        <f>'PRE-COTIZACIÓN'!B15</f>
        <v>SYSCOM</v>
      </c>
      <c r="D16" s="149">
        <f>'PRE-COTIZACIÓN'!C15</f>
        <v>0</v>
      </c>
      <c r="E16" s="141" t="str">
        <f>'PRE-COTIZACIÓN'!D15</f>
        <v xml:space="preserve">cable utp cat6 </v>
      </c>
      <c r="F16" s="141">
        <f>'PRE-COTIZACIÓN'!E15</f>
        <v>12</v>
      </c>
      <c r="G16" s="159" t="str">
        <f>'PRE-COTIZACIÓN'!F15</f>
        <v>Metro</v>
      </c>
      <c r="H16" s="159">
        <f>IF(B16=CATÁLOGO!$C$2,CATÁLOGO!$D$2,IF(B16=CATÁLOGO!$C$3,CATÁLOGO!$D$3,IF(B16=CATÁLOGO!$C$4,CATÁLOGO!$D$4,IF(B16=CATÁLOGO!$C$5,CATÁLOGO!$D$5,IF(B16=CATÁLOGO!$C$6,CATÁLOGO!$D$6,IF(B16=CATÁLOGO!$C$7,CATÁLOGO!$D$7,IF(B16=CATÁLOGO!$C$8,CATÁLOGO!$D$28,IF(B16=CATÁLOGO!$C$9,CATÁLOGO!$D$9,IF(B16=CATÁLOGO!$C$10,CATÁLOGO!$D$10,IF(B16=CATÁLOGO!$C$11,CATÁLOGO!$D$11,IF(B16=CATÁLOGO!$C$12,CATÁLOGO!$D$12,IF(B16=CATÁLOGO!$C$13,CATÁLOGO!$D$13,IF(B16=CATÁLOGO!$C$14,CATÁLOGO!$D$14,IF(B16=CATÁLOGO!$C$15,CATÁLOGO!$D$15,IF(B16=CATÁLOGO!$C$16,CATÁLOGO!$D$16,IF(B16=CATÁLOGO!$C$17,CATÁLOGO!$D$17))))))))))))))))</f>
        <v>1.44</v>
      </c>
      <c r="I16" s="108">
        <f>'PRE-COTIZACIÓN'!G15*COTIZACIÓN!H16</f>
        <v>21.599999999999998</v>
      </c>
      <c r="J16" s="108">
        <f t="shared" si="1"/>
        <v>25.055999999999997</v>
      </c>
      <c r="K16" s="160">
        <f>'PRE-COTIZACIÓN'!L15</f>
        <v>0.12</v>
      </c>
      <c r="L16" s="161">
        <f t="shared" si="2"/>
        <v>19.007999999999999</v>
      </c>
      <c r="M16" s="161">
        <f t="shared" si="0"/>
        <v>22.049279999999996</v>
      </c>
      <c r="N16" s="108">
        <f t="shared" si="3"/>
        <v>228.096</v>
      </c>
      <c r="O16" s="108">
        <f t="shared" si="4"/>
        <v>264.59135999999995</v>
      </c>
      <c r="P16" s="162">
        <f>N16-'PRE-COTIZACIÓN'!H15</f>
        <v>48.096000000000004</v>
      </c>
    </row>
    <row r="17" spans="1:16" s="77" customFormat="1" ht="81.599999999999994" customHeight="1" thickTop="1" thickBot="1">
      <c r="A17" s="145" t="str">
        <f>IF(B17=CATÁLOGO!$C$2,"PRODUCTOS",IF(B17=CATÁLOGO!$C$3,"PRODUCTOS",IF(B17=CATÁLOGO!$C$4,"PRODUCTOS",IF(B17=CATÁLOGO!$C$5,"PRODUCTOS",IF(B17=CATÁLOGO!$C$6,"PRODUCTOS",IF(B17=CATÁLOGO!$C$7,"PRODUCTOS",IF(B17=CATÁLOGO!$C$8,"PRODUCTOS",IF(B17=CATÁLOGO!$C$9,"SERVICIO INTERNO",IF(B17=CATÁLOGO!$C$10,"SERVICIO EXTERNO",IF(B17=CATÁLOGO!$C$11,"SERVICIO EXTERNO",IF(B17=CATÁLOGO!$C$12,"SERVICIO EXTERNO",IF(B17=CATÁLOGO!$C$13,"SERVICIO EXTERNO",IF(B17=CATÁLOGO!$C$14,"SERVICIO EXTERNO",IF(B17=CATÁLOGO!$C$15,"SERVICIO EXTERNO",IF(B17=CATÁLOGO!$C$16,"SERVICIO EXTERNO",IF(B17=CATÁLOGO!$C$17,"SERVICIO EXTERNO"))))))))))))))))</f>
        <v>PRODUCTOS</v>
      </c>
      <c r="B17" s="145" t="str">
        <f>'PRE-COTIZACIÓN'!A16</f>
        <v>PRODUCTO CCTV</v>
      </c>
      <c r="C17" s="145" t="str">
        <f>'PRE-COTIZACIÓN'!B16</f>
        <v>SYSCOM</v>
      </c>
      <c r="D17" s="149" t="str">
        <f>'PRE-COTIZACIÓN'!C16</f>
        <v>TMK-S1</v>
      </c>
      <c r="E17" s="141" t="str">
        <f>'PRE-COTIZACIÓN'!D16</f>
        <v>caja de sobreponer</v>
      </c>
      <c r="F17" s="141">
        <f>'PRE-COTIZACIÓN'!E16</f>
        <v>1</v>
      </c>
      <c r="G17" s="159" t="str">
        <f>'PRE-COTIZACIÓN'!F16</f>
        <v>Pieza</v>
      </c>
      <c r="H17" s="159">
        <f>IF(B17=CATÁLOGO!$C$2,CATÁLOGO!$D$2,IF(B17=CATÁLOGO!$C$3,CATÁLOGO!$D$3,IF(B17=CATÁLOGO!$C$4,CATÁLOGO!$D$4,IF(B17=CATÁLOGO!$C$5,CATÁLOGO!$D$5,IF(B17=CATÁLOGO!$C$6,CATÁLOGO!$D$6,IF(B17=CATÁLOGO!$C$7,CATÁLOGO!$D$7,IF(B17=CATÁLOGO!$C$8,CATÁLOGO!$D$28,IF(B17=CATÁLOGO!$C$9,CATÁLOGO!$D$9,IF(B17=CATÁLOGO!$C$10,CATÁLOGO!$D$10,IF(B17=CATÁLOGO!$C$11,CATÁLOGO!$D$11,IF(B17=CATÁLOGO!$C$12,CATÁLOGO!$D$12,IF(B17=CATÁLOGO!$C$13,CATÁLOGO!$D$13,IF(B17=CATÁLOGO!$C$14,CATÁLOGO!$D$14,IF(B17=CATÁLOGO!$C$15,CATÁLOGO!$D$15,IF(B17=CATÁLOGO!$C$16,CATÁLOGO!$D$16,IF(B17=CATÁLOGO!$C$17,CATÁLOGO!$D$17))))))))))))))))</f>
        <v>1.44</v>
      </c>
      <c r="I17" s="108">
        <f>'PRE-COTIZACIÓN'!G16*COTIZACIÓN!H17</f>
        <v>46.526400000000002</v>
      </c>
      <c r="J17" s="108">
        <f t="shared" si="1"/>
        <v>53.970624000000001</v>
      </c>
      <c r="K17" s="160">
        <f>'PRE-COTIZACIÓN'!L16</f>
        <v>0.12</v>
      </c>
      <c r="L17" s="161">
        <f t="shared" si="2"/>
        <v>40.943232000000002</v>
      </c>
      <c r="M17" s="161">
        <f t="shared" si="0"/>
        <v>47.494149119999996</v>
      </c>
      <c r="N17" s="108">
        <f t="shared" si="3"/>
        <v>40.943232000000002</v>
      </c>
      <c r="O17" s="108">
        <f t="shared" si="4"/>
        <v>47.494149119999996</v>
      </c>
      <c r="P17" s="162">
        <f>N17-'PRE-COTIZACIÓN'!H16</f>
        <v>8.6332319999999996</v>
      </c>
    </row>
    <row r="18" spans="1:16" s="77" customFormat="1" ht="81.599999999999994" customHeight="1" thickTop="1" thickBot="1">
      <c r="A18" s="145" t="str">
        <f>IF(B18=CATÁLOGO!$C$2,"PRODUCTOS",IF(B18=CATÁLOGO!$C$3,"PRODUCTOS",IF(B18=CATÁLOGO!$C$4,"PRODUCTOS",IF(B18=CATÁLOGO!$C$5,"PRODUCTOS",IF(B18=CATÁLOGO!$C$6,"PRODUCTOS",IF(B18=CATÁLOGO!$C$7,"PRODUCTOS",IF(B18=CATÁLOGO!$C$8,"PRODUCTOS",IF(B18=CATÁLOGO!$C$9,"SERVICIO INTERNO",IF(B18=CATÁLOGO!$C$10,"SERVICIO EXTERNO",IF(B18=CATÁLOGO!$C$11,"SERVICIO EXTERNO",IF(B18=CATÁLOGO!$C$12,"SERVICIO EXTERNO",IF(B18=CATÁLOGO!$C$13,"SERVICIO EXTERNO",IF(B18=CATÁLOGO!$C$14,"SERVICIO EXTERNO",IF(B18=CATÁLOGO!$C$15,"SERVICIO EXTERNO",IF(B18=CATÁLOGO!$C$16,"SERVICIO EXTERNO",IF(B18=CATÁLOGO!$C$17,"SERVICIO EXTERNO"))))))))))))))))</f>
        <v>PRODUCTOS</v>
      </c>
      <c r="B18" s="145" t="str">
        <f>'PRE-COTIZACIÓN'!A17</f>
        <v>PRODUCTO CCTV</v>
      </c>
      <c r="C18" s="145" t="str">
        <f>'PRE-COTIZACIÓN'!B17</f>
        <v>SYSCOM</v>
      </c>
      <c r="D18" s="149" t="str">
        <f>'PRE-COTIZACIÓN'!C17</f>
        <v>TMK1020S-10</v>
      </c>
      <c r="E18" s="141" t="str">
        <f>'PRE-COTIZACIÓN'!D17</f>
        <v>canaleta 20X10</v>
      </c>
      <c r="F18" s="141">
        <f>'PRE-COTIZACIÓN'!E17</f>
        <v>2</v>
      </c>
      <c r="G18" s="159" t="str">
        <f>'PRE-COTIZACIÓN'!F17</f>
        <v>Pieza</v>
      </c>
      <c r="H18" s="159">
        <f>IF(B18=CATÁLOGO!$C$2,CATÁLOGO!$D$2,IF(B18=CATÁLOGO!$C$3,CATÁLOGO!$D$3,IF(B18=CATÁLOGO!$C$4,CATÁLOGO!$D$4,IF(B18=CATÁLOGO!$C$5,CATÁLOGO!$D$5,IF(B18=CATÁLOGO!$C$6,CATÁLOGO!$D$6,IF(B18=CATÁLOGO!$C$7,CATÁLOGO!$D$7,IF(B18=CATÁLOGO!$C$8,CATÁLOGO!$D$28,IF(B18=CATÁLOGO!$C$9,CATÁLOGO!$D$9,IF(B18=CATÁLOGO!$C$10,CATÁLOGO!$D$10,IF(B18=CATÁLOGO!$C$11,CATÁLOGO!$D$11,IF(B18=CATÁLOGO!$C$12,CATÁLOGO!$D$12,IF(B18=CATÁLOGO!$C$13,CATÁLOGO!$D$13,IF(B18=CATÁLOGO!$C$14,CATÁLOGO!$D$14,IF(B18=CATÁLOGO!$C$15,CATÁLOGO!$D$15,IF(B18=CATÁLOGO!$C$16,CATÁLOGO!$D$16,IF(B18=CATÁLOGO!$C$17,CATÁLOGO!$D$17))))))))))))))))</f>
        <v>1.44</v>
      </c>
      <c r="I18" s="108">
        <f>'PRE-COTIZACIÓN'!G17*COTIZACIÓN!H18</f>
        <v>45.432000000000002</v>
      </c>
      <c r="J18" s="108">
        <f t="shared" si="1"/>
        <v>52.701119999999996</v>
      </c>
      <c r="K18" s="160">
        <f>'PRE-COTIZACIÓN'!L17</f>
        <v>0.12</v>
      </c>
      <c r="L18" s="161">
        <f t="shared" si="2"/>
        <v>39.980160000000005</v>
      </c>
      <c r="M18" s="161">
        <f t="shared" si="0"/>
        <v>46.376985600000005</v>
      </c>
      <c r="N18" s="108">
        <f t="shared" si="3"/>
        <v>79.96032000000001</v>
      </c>
      <c r="O18" s="108">
        <f t="shared" si="4"/>
        <v>92.753971200000009</v>
      </c>
      <c r="P18" s="162">
        <f>N18-'PRE-COTIZACIÓN'!H17</f>
        <v>16.860320000000009</v>
      </c>
    </row>
    <row r="19" spans="1:16" s="77" customFormat="1" ht="81.599999999999994" customHeight="1" thickTop="1" thickBot="1">
      <c r="A19" s="145" t="str">
        <f>IF(B19=CATÁLOGO!$C$2,"PRODUCTOS",IF(B19=CATÁLOGO!$C$3,"PRODUCTOS",IF(B19=CATÁLOGO!$C$4,"PRODUCTOS",IF(B19=CATÁLOGO!$C$5,"PRODUCTOS",IF(B19=CATÁLOGO!$C$6,"PRODUCTOS",IF(B19=CATÁLOGO!$C$7,"PRODUCTOS",IF(B19=CATÁLOGO!$C$8,"PRODUCTOS",IF(B19=CATÁLOGO!$C$9,"SERVICIO INTERNO",IF(B19=CATÁLOGO!$C$10,"SERVICIO EXTERNO",IF(B19=CATÁLOGO!$C$11,"SERVICIO EXTERNO",IF(B19=CATÁLOGO!$C$12,"SERVICIO EXTERNO",IF(B19=CATÁLOGO!$C$13,"SERVICIO EXTERNO",IF(B19=CATÁLOGO!$C$14,"SERVICIO EXTERNO",IF(B19=CATÁLOGO!$C$15,"SERVICIO EXTERNO",IF(B19=CATÁLOGO!$C$16,"SERVICIO EXTERNO",IF(B19=CATÁLOGO!$C$17,"SERVICIO EXTERNO"))))))))))))))))</f>
        <v>SERVICIO INTERNO</v>
      </c>
      <c r="B19" s="145" t="str">
        <f>'PRE-COTIZACIÓN'!A18</f>
        <v>SERVICIO INTERNO</v>
      </c>
      <c r="C19" s="145" t="str">
        <f>'PRE-COTIZACIÓN'!B18</f>
        <v>DADCALI</v>
      </c>
      <c r="D19" s="149" t="str">
        <f>'PRE-COTIZACIÓN'!C18</f>
        <v>HSTETI</v>
      </c>
      <c r="E19" s="141" t="str">
        <f>'PRE-COTIZACIÓN'!D18</f>
        <v>instalar electrochapa en puerta</v>
      </c>
      <c r="F19" s="141">
        <f>'PRE-COTIZACIÓN'!E18</f>
        <v>3</v>
      </c>
      <c r="G19" s="159" t="str">
        <f>'PRE-COTIZACIÓN'!F18</f>
        <v>Hora</v>
      </c>
      <c r="H19" s="159">
        <f>IF(B19=CATÁLOGO!$C$2,CATÁLOGO!$D$2,IF(B19=CATÁLOGO!$C$3,CATÁLOGO!$D$3,IF(B19=CATÁLOGO!$C$4,CATÁLOGO!$D$4,IF(B19=CATÁLOGO!$C$5,CATÁLOGO!$D$5,IF(B19=CATÁLOGO!$C$6,CATÁLOGO!$D$6,IF(B19=CATÁLOGO!$C$7,CATÁLOGO!$D$7,IF(B19=CATÁLOGO!$C$8,CATÁLOGO!$D$28,IF(B19=CATÁLOGO!$C$9,CATÁLOGO!$D$9,IF(B19=CATÁLOGO!$C$10,CATÁLOGO!$D$10,IF(B19=CATÁLOGO!$C$11,CATÁLOGO!$D$11,IF(B19=CATÁLOGO!$C$12,CATÁLOGO!$D$12,IF(B19=CATÁLOGO!$C$13,CATÁLOGO!$D$13,IF(B19=CATÁLOGO!$C$14,CATÁLOGO!$D$14,IF(B19=CATÁLOGO!$C$15,CATÁLOGO!$D$15,IF(B19=CATÁLOGO!$C$16,CATÁLOGO!$D$16,IF(B19=CATÁLOGO!$C$17,CATÁLOGO!$D$17))))))))))))))))</f>
        <v>1.3</v>
      </c>
      <c r="I19" s="108">
        <f>'PRE-COTIZACIÓN'!G18*COTIZACIÓN!H19</f>
        <v>444.99</v>
      </c>
      <c r="J19" s="108">
        <f t="shared" si="1"/>
        <v>516.1884</v>
      </c>
      <c r="K19" s="160">
        <f>'PRE-COTIZACIÓN'!L18</f>
        <v>0.05</v>
      </c>
      <c r="L19" s="161">
        <f t="shared" si="2"/>
        <v>422.7405</v>
      </c>
      <c r="M19" s="161">
        <f t="shared" si="0"/>
        <v>490.37897999999996</v>
      </c>
      <c r="N19" s="108">
        <f t="shared" si="3"/>
        <v>1268.2215000000001</v>
      </c>
      <c r="O19" s="108">
        <f t="shared" si="4"/>
        <v>1471.1369399999999</v>
      </c>
      <c r="P19" s="162">
        <f>N19-'PRE-COTIZACIÓN'!H18</f>
        <v>241.32150000000001</v>
      </c>
    </row>
    <row r="20" spans="1:16" s="77" customFormat="1" ht="81.599999999999994" customHeight="1" thickTop="1" thickBot="1">
      <c r="A20" s="145" t="str">
        <f>IF(B20=CATÁLOGO!$C$2,"PRODUCTOS",IF(B20=CATÁLOGO!$C$3,"PRODUCTOS",IF(B20=CATÁLOGO!$C$4,"PRODUCTOS",IF(B20=CATÁLOGO!$C$5,"PRODUCTOS",IF(B20=CATÁLOGO!$C$6,"PRODUCTOS",IF(B20=CATÁLOGO!$C$7,"PRODUCTOS",IF(B20=CATÁLOGO!$C$8,"PRODUCTOS",IF(B20=CATÁLOGO!$C$9,"SERVICIO INTERNO",IF(B20=CATÁLOGO!$C$10,"SERVICIO EXTERNO",IF(B20=CATÁLOGO!$C$11,"SERVICIO EXTERNO",IF(B20=CATÁLOGO!$C$12,"SERVICIO EXTERNO",IF(B20=CATÁLOGO!$C$13,"SERVICIO EXTERNO",IF(B20=CATÁLOGO!$C$14,"SERVICIO EXTERNO",IF(B20=CATÁLOGO!$C$15,"SERVICIO EXTERNO",IF(B20=CATÁLOGO!$C$16,"SERVICIO EXTERNO",IF(B20=CATÁLOGO!$C$17,"SERVICIO EXTERNO"))))))))))))))))</f>
        <v>SERVICIO INTERNO</v>
      </c>
      <c r="B20" s="145" t="str">
        <f>'PRE-COTIZACIÓN'!A19</f>
        <v>SERVICIO INTERNO</v>
      </c>
      <c r="C20" s="145" t="str">
        <f>'PRE-COTIZACIÓN'!B19</f>
        <v>DADCALI</v>
      </c>
      <c r="D20" s="149" t="str">
        <f>'PRE-COTIZACIÓN'!C19</f>
        <v>3MOCCAUTP</v>
      </c>
      <c r="E20" s="141" t="str">
        <f>'PRE-COTIZACIÓN'!D19</f>
        <v>tirado de cable UTP</v>
      </c>
      <c r="F20" s="141">
        <f>'PRE-COTIZACIÓN'!E19</f>
        <v>12</v>
      </c>
      <c r="G20" s="159" t="str">
        <f>'PRE-COTIZACIÓN'!F19</f>
        <v>Metro</v>
      </c>
      <c r="H20" s="159">
        <f>IF(B20=CATÁLOGO!$C$2,CATÁLOGO!$D$2,IF(B20=CATÁLOGO!$C$3,CATÁLOGO!$D$3,IF(B20=CATÁLOGO!$C$4,CATÁLOGO!$D$4,IF(B20=CATÁLOGO!$C$5,CATÁLOGO!$D$5,IF(B20=CATÁLOGO!$C$6,CATÁLOGO!$D$6,IF(B20=CATÁLOGO!$C$7,CATÁLOGO!$D$7,IF(B20=CATÁLOGO!$C$8,CATÁLOGO!$D$28,IF(B20=CATÁLOGO!$C$9,CATÁLOGO!$D$9,IF(B20=CATÁLOGO!$C$10,CATÁLOGO!$D$10,IF(B20=CATÁLOGO!$C$11,CATÁLOGO!$D$11,IF(B20=CATÁLOGO!$C$12,CATÁLOGO!$D$12,IF(B20=CATÁLOGO!$C$13,CATÁLOGO!$D$13,IF(B20=CATÁLOGO!$C$14,CATÁLOGO!$D$14,IF(B20=CATÁLOGO!$C$15,CATÁLOGO!$D$15,IF(B20=CATÁLOGO!$C$16,CATÁLOGO!$D$16,IF(B20=CATÁLOGO!$C$17,CATÁLOGO!$D$17))))))))))))))))</f>
        <v>1.3</v>
      </c>
      <c r="I20" s="108">
        <f>'PRE-COTIZACIÓN'!G19*COTIZACIÓN!H20</f>
        <v>6.2789999999999999</v>
      </c>
      <c r="J20" s="108">
        <f t="shared" si="1"/>
        <v>7.2836399999999992</v>
      </c>
      <c r="K20" s="160">
        <f>'PRE-COTIZACIÓN'!L19</f>
        <v>0.06</v>
      </c>
      <c r="L20" s="161">
        <f t="shared" si="2"/>
        <v>5.9022600000000001</v>
      </c>
      <c r="M20" s="161">
        <f t="shared" si="0"/>
        <v>6.8466215999999998</v>
      </c>
      <c r="N20" s="108">
        <f t="shared" si="3"/>
        <v>70.827120000000008</v>
      </c>
      <c r="O20" s="108">
        <f t="shared" si="4"/>
        <v>82.159459200000001</v>
      </c>
      <c r="P20" s="162">
        <f>N20-'PRE-COTIZACIÓN'!H19</f>
        <v>12.867120000000007</v>
      </c>
    </row>
    <row r="21" spans="1:16" s="77" customFormat="1" ht="81.599999999999994" customHeight="1" thickTop="1" thickBot="1">
      <c r="A21" s="145" t="b">
        <f>IF(B21=CATÁLOGO!$C$2,"PRODUCTOS",IF(B21=CATÁLOGO!$C$3,"PRODUCTOS",IF(B21=CATÁLOGO!$C$4,"PRODUCTOS",IF(B21=CATÁLOGO!$C$5,"PRODUCTOS",IF(B21=CATÁLOGO!$C$6,"PRODUCTOS",IF(B21=CATÁLOGO!$C$7,"PRODUCTOS",IF(B21=CATÁLOGO!$C$8,"PRODUCTOS",IF(B21=CATÁLOGO!$C$9,"SERVICIO INTERNO",IF(B21=CATÁLOGO!$C$10,"SERVICIO EXTERNO",IF(B21=CATÁLOGO!$C$11,"SERVICIO EXTERNO",IF(B21=CATÁLOGO!$C$12,"SERVICIO EXTERNO",IF(B21=CATÁLOGO!$C$13,"SERVICIO EXTERNO",IF(B21=CATÁLOGO!$C$14,"SERVICIO EXTERNO",IF(B21=CATÁLOGO!$C$15,"SERVICIO EXTERNO",IF(B21=CATÁLOGO!$C$16,"SERVICIO EXTERNO",IF(B21=CATÁLOGO!$C$17,"SERVICIO EXTERNO"))))))))))))))))</f>
        <v>0</v>
      </c>
      <c r="B21" s="145">
        <f>'PRE-COTIZACIÓN'!A20</f>
        <v>0</v>
      </c>
      <c r="C21" s="145">
        <f>'PRE-COTIZACIÓN'!B20</f>
        <v>0</v>
      </c>
      <c r="D21" s="149">
        <f>'PRE-COTIZACIÓN'!C20</f>
        <v>0</v>
      </c>
      <c r="E21" s="141">
        <f>'PRE-COTIZACIÓN'!D20</f>
        <v>0</v>
      </c>
      <c r="F21" s="141">
        <f>'PRE-COTIZACIÓN'!E20</f>
        <v>0</v>
      </c>
      <c r="G21" s="159">
        <f>'PRE-COTIZACIÓN'!F20</f>
        <v>0</v>
      </c>
      <c r="H21" s="159" t="b">
        <f>IF(B21=CATÁLOGO!$C$2,CATÁLOGO!$D$2,IF(B21=CATÁLOGO!$C$3,CATÁLOGO!$D$3,IF(B21=CATÁLOGO!$C$4,CATÁLOGO!$D$4,IF(B21=CATÁLOGO!$C$5,CATÁLOGO!$D$5,IF(B21=CATÁLOGO!$C$6,CATÁLOGO!$D$6,IF(B21=CATÁLOGO!$C$7,CATÁLOGO!$D$7,IF(B21=CATÁLOGO!$C$8,CATÁLOGO!$D$28,IF(B21=CATÁLOGO!$C$9,CATÁLOGO!$D$9,IF(B21=CATÁLOGO!$C$10,CATÁLOGO!$D$10,IF(B21=CATÁLOGO!$C$11,CATÁLOGO!$D$11,IF(B21=CATÁLOGO!$C$12,CATÁLOGO!$D$12,IF(B21=CATÁLOGO!$C$13,CATÁLOGO!$D$13,IF(B21=CATÁLOGO!$C$14,CATÁLOGO!$D$14,IF(B21=CATÁLOGO!$C$15,CATÁLOGO!$D$15,IF(B21=CATÁLOGO!$C$16,CATÁLOGO!$D$16,IF(B21=CATÁLOGO!$C$17,CATÁLOGO!$D$17))))))))))))))))</f>
        <v>0</v>
      </c>
      <c r="I21" s="108">
        <f>'PRE-COTIZACIÓN'!G20*COTIZACIÓN!H21</f>
        <v>0</v>
      </c>
      <c r="J21" s="108">
        <f t="shared" si="1"/>
        <v>0</v>
      </c>
      <c r="K21" s="160">
        <f>'PRE-COTIZACIÓN'!L20</f>
        <v>0</v>
      </c>
      <c r="L21" s="161">
        <f t="shared" si="2"/>
        <v>0</v>
      </c>
      <c r="M21" s="161">
        <f t="shared" si="0"/>
        <v>0</v>
      </c>
      <c r="N21" s="108">
        <f t="shared" si="3"/>
        <v>0</v>
      </c>
      <c r="O21" s="108">
        <f t="shared" si="4"/>
        <v>0</v>
      </c>
      <c r="P21" s="162">
        <f>N21-'PRE-COTIZACIÓN'!H20</f>
        <v>0</v>
      </c>
    </row>
    <row r="22" spans="1:16" s="77" customFormat="1" ht="81.599999999999994" customHeight="1" thickTop="1" thickBot="1">
      <c r="A22" s="145" t="b">
        <f>IF(B22=CATÁLOGO!$C$2,"PRODUCTOS",IF(B22=CATÁLOGO!$C$3,"PRODUCTOS",IF(B22=CATÁLOGO!$C$4,"PRODUCTOS",IF(B22=CATÁLOGO!$C$5,"PRODUCTOS",IF(B22=CATÁLOGO!$C$6,"PRODUCTOS",IF(B22=CATÁLOGO!$C$7,"PRODUCTOS",IF(B22=CATÁLOGO!$C$8,"PRODUCTOS",IF(B22=CATÁLOGO!$C$9,"SERVICIO INTERNO",IF(B22=CATÁLOGO!$C$10,"SERVICIO EXTERNO",IF(B22=CATÁLOGO!$C$11,"SERVICIO EXTERNO",IF(B22=CATÁLOGO!$C$12,"SERVICIO EXTERNO",IF(B22=CATÁLOGO!$C$13,"SERVICIO EXTERNO",IF(B22=CATÁLOGO!$C$14,"SERVICIO EXTERNO",IF(B22=CATÁLOGO!$C$15,"SERVICIO EXTERNO",IF(B22=CATÁLOGO!$C$16,"SERVICIO EXTERNO",IF(B22=CATÁLOGO!$C$17,"SERVICIO EXTERNO"))))))))))))))))</f>
        <v>0</v>
      </c>
      <c r="B22" s="145">
        <f>'PRE-COTIZACIÓN'!A21</f>
        <v>0</v>
      </c>
      <c r="C22" s="145">
        <f>'PRE-COTIZACIÓN'!B21</f>
        <v>0</v>
      </c>
      <c r="D22" s="149">
        <f>'PRE-COTIZACIÓN'!C21</f>
        <v>0</v>
      </c>
      <c r="E22" s="141">
        <f>'PRE-COTIZACIÓN'!D21</f>
        <v>0</v>
      </c>
      <c r="F22" s="141">
        <f>'PRE-COTIZACIÓN'!E21</f>
        <v>0</v>
      </c>
      <c r="G22" s="159">
        <f>'PRE-COTIZACIÓN'!F21</f>
        <v>0</v>
      </c>
      <c r="H22" s="159" t="b">
        <f>IF(B22=CATÁLOGO!$C$2,CATÁLOGO!$D$2,IF(B22=CATÁLOGO!$C$3,CATÁLOGO!$D$3,IF(B22=CATÁLOGO!$C$4,CATÁLOGO!$D$4,IF(B22=CATÁLOGO!$C$5,CATÁLOGO!$D$5,IF(B22=CATÁLOGO!$C$6,CATÁLOGO!$D$6,IF(B22=CATÁLOGO!$C$7,CATÁLOGO!$D$7,IF(B22=CATÁLOGO!$C$8,CATÁLOGO!$D$28,IF(B22=CATÁLOGO!$C$9,CATÁLOGO!$D$9,IF(B22=CATÁLOGO!$C$10,CATÁLOGO!$D$10,IF(B22=CATÁLOGO!$C$11,CATÁLOGO!$D$11,IF(B22=CATÁLOGO!$C$12,CATÁLOGO!$D$12,IF(B22=CATÁLOGO!$C$13,CATÁLOGO!$D$13,IF(B22=CATÁLOGO!$C$14,CATÁLOGO!$D$14,IF(B22=CATÁLOGO!$C$15,CATÁLOGO!$D$15,IF(B22=CATÁLOGO!$C$16,CATÁLOGO!$D$16,IF(B22=CATÁLOGO!$C$17,CATÁLOGO!$D$17))))))))))))))))</f>
        <v>0</v>
      </c>
      <c r="I22" s="108">
        <f>'PRE-COTIZACIÓN'!G21*COTIZACIÓN!H22</f>
        <v>0</v>
      </c>
      <c r="J22" s="108">
        <f t="shared" si="1"/>
        <v>0</v>
      </c>
      <c r="K22" s="160">
        <f>'PRE-COTIZACIÓN'!L21</f>
        <v>0</v>
      </c>
      <c r="L22" s="161">
        <f t="shared" si="2"/>
        <v>0</v>
      </c>
      <c r="M22" s="161">
        <f t="shared" si="0"/>
        <v>0</v>
      </c>
      <c r="N22" s="108">
        <f t="shared" si="3"/>
        <v>0</v>
      </c>
      <c r="O22" s="108">
        <f t="shared" si="4"/>
        <v>0</v>
      </c>
      <c r="P22" s="162">
        <f>N22-'PRE-COTIZACIÓN'!H21</f>
        <v>0</v>
      </c>
    </row>
    <row r="23" spans="1:16" s="77" customFormat="1" ht="81.599999999999994" customHeight="1" thickTop="1" thickBot="1">
      <c r="A23" s="145" t="b">
        <f>IF(B23=CATÁLOGO!$C$2,"PRODUCTOS",IF(B23=CATÁLOGO!$C$3,"PRODUCTOS",IF(B23=CATÁLOGO!$C$4,"PRODUCTOS",IF(B23=CATÁLOGO!$C$5,"PRODUCTOS",IF(B23=CATÁLOGO!$C$6,"PRODUCTOS",IF(B23=CATÁLOGO!$C$7,"PRODUCTOS",IF(B23=CATÁLOGO!$C$8,"PRODUCTOS",IF(B23=CATÁLOGO!$C$9,"SERVICIO INTERNO",IF(B23=CATÁLOGO!$C$10,"SERVICIO EXTERNO",IF(B23=CATÁLOGO!$C$11,"SERVICIO EXTERNO",IF(B23=CATÁLOGO!$C$12,"SERVICIO EXTERNO",IF(B23=CATÁLOGO!$C$13,"SERVICIO EXTERNO",IF(B23=CATÁLOGO!$C$14,"SERVICIO EXTERNO",IF(B23=CATÁLOGO!$C$15,"SERVICIO EXTERNO",IF(B23=CATÁLOGO!$C$16,"SERVICIO EXTERNO",IF(B23=CATÁLOGO!$C$17,"SERVICIO EXTERNO"))))))))))))))))</f>
        <v>0</v>
      </c>
      <c r="B23" s="145">
        <f>'PRE-COTIZACIÓN'!A22</f>
        <v>0</v>
      </c>
      <c r="C23" s="145">
        <f>'PRE-COTIZACIÓN'!B22</f>
        <v>0</v>
      </c>
      <c r="D23" s="149">
        <f>'PRE-COTIZACIÓN'!C22</f>
        <v>0</v>
      </c>
      <c r="E23" s="141">
        <f>'PRE-COTIZACIÓN'!D22</f>
        <v>0</v>
      </c>
      <c r="F23" s="141">
        <f>'PRE-COTIZACIÓN'!E22</f>
        <v>0</v>
      </c>
      <c r="G23" s="159">
        <f>'PRE-COTIZACIÓN'!F22</f>
        <v>0</v>
      </c>
      <c r="H23" s="159" t="b">
        <f>IF(B23=CATÁLOGO!$C$2,CATÁLOGO!$D$2,IF(B23=CATÁLOGO!$C$3,CATÁLOGO!$D$3,IF(B23=CATÁLOGO!$C$4,CATÁLOGO!$D$4,IF(B23=CATÁLOGO!$C$5,CATÁLOGO!$D$5,IF(B23=CATÁLOGO!$C$6,CATÁLOGO!$D$6,IF(B23=CATÁLOGO!$C$7,CATÁLOGO!$D$7,IF(B23=CATÁLOGO!$C$8,CATÁLOGO!$D$28,IF(B23=CATÁLOGO!$C$9,CATÁLOGO!$D$9,IF(B23=CATÁLOGO!$C$10,CATÁLOGO!$D$10,IF(B23=CATÁLOGO!$C$11,CATÁLOGO!$D$11,IF(B23=CATÁLOGO!$C$12,CATÁLOGO!$D$12,IF(B23=CATÁLOGO!$C$13,CATÁLOGO!$D$13,IF(B23=CATÁLOGO!$C$14,CATÁLOGO!$D$14,IF(B23=CATÁLOGO!$C$15,CATÁLOGO!$D$15,IF(B23=CATÁLOGO!$C$16,CATÁLOGO!$D$16,IF(B23=CATÁLOGO!$C$17,CATÁLOGO!$D$17))))))))))))))))</f>
        <v>0</v>
      </c>
      <c r="I23" s="108">
        <f>'PRE-COTIZACIÓN'!G22*COTIZACIÓN!H23</f>
        <v>0</v>
      </c>
      <c r="J23" s="108">
        <f t="shared" si="1"/>
        <v>0</v>
      </c>
      <c r="K23" s="160">
        <f>'PRE-COTIZACIÓN'!L22</f>
        <v>0</v>
      </c>
      <c r="L23" s="161">
        <f t="shared" si="2"/>
        <v>0</v>
      </c>
      <c r="M23" s="161">
        <f t="shared" si="0"/>
        <v>0</v>
      </c>
      <c r="N23" s="108">
        <f t="shared" si="3"/>
        <v>0</v>
      </c>
      <c r="O23" s="108">
        <f t="shared" si="4"/>
        <v>0</v>
      </c>
      <c r="P23" s="162">
        <f>N23-'PRE-COTIZACIÓN'!H22</f>
        <v>0</v>
      </c>
    </row>
    <row r="24" spans="1:16" s="77" customFormat="1" ht="81.599999999999994" customHeight="1" thickTop="1" thickBot="1">
      <c r="A24" s="145" t="b">
        <f>IF(B24=CATÁLOGO!$C$2,"PRODUCTOS",IF(B24=CATÁLOGO!$C$3,"PRODUCTOS",IF(B24=CATÁLOGO!$C$4,"PRODUCTOS",IF(B24=CATÁLOGO!$C$5,"PRODUCTOS",IF(B24=CATÁLOGO!$C$6,"PRODUCTOS",IF(B24=CATÁLOGO!$C$7,"PRODUCTOS",IF(B24=CATÁLOGO!$C$8,"PRODUCTOS",IF(B24=CATÁLOGO!$C$9,"SERVICIO INTERNO",IF(B24=CATÁLOGO!$C$10,"SERVICIO EXTERNO",IF(B24=CATÁLOGO!$C$11,"SERVICIO EXTERNO",IF(B24=CATÁLOGO!$C$12,"SERVICIO EXTERNO",IF(B24=CATÁLOGO!$C$13,"SERVICIO EXTERNO",IF(B24=CATÁLOGO!$C$14,"SERVICIO EXTERNO",IF(B24=CATÁLOGO!$C$15,"SERVICIO EXTERNO",IF(B24=CATÁLOGO!$C$16,"SERVICIO EXTERNO",IF(B24=CATÁLOGO!$C$17,"SERVICIO EXTERNO"))))))))))))))))</f>
        <v>0</v>
      </c>
      <c r="B24" s="145">
        <f>'PRE-COTIZACIÓN'!A23</f>
        <v>0</v>
      </c>
      <c r="C24" s="145">
        <f>'PRE-COTIZACIÓN'!B23</f>
        <v>0</v>
      </c>
      <c r="D24" s="149">
        <f>'PRE-COTIZACIÓN'!C23</f>
        <v>0</v>
      </c>
      <c r="E24" s="141">
        <f>'PRE-COTIZACIÓN'!D23</f>
        <v>0</v>
      </c>
      <c r="F24" s="141">
        <f>'PRE-COTIZACIÓN'!E23</f>
        <v>0</v>
      </c>
      <c r="G24" s="159">
        <f>'PRE-COTIZACIÓN'!F23</f>
        <v>0</v>
      </c>
      <c r="H24" s="159" t="b">
        <f>IF(B24=CATÁLOGO!$C$2,CATÁLOGO!$D$2,IF(B24=CATÁLOGO!$C$3,CATÁLOGO!$D$3,IF(B24=CATÁLOGO!$C$4,CATÁLOGO!$D$4,IF(B24=CATÁLOGO!$C$5,CATÁLOGO!$D$5,IF(B24=CATÁLOGO!$C$6,CATÁLOGO!$D$6,IF(B24=CATÁLOGO!$C$7,CATÁLOGO!$D$7,IF(B24=CATÁLOGO!$C$8,CATÁLOGO!$D$28,IF(B24=CATÁLOGO!$C$9,CATÁLOGO!$D$9,IF(B24=CATÁLOGO!$C$10,CATÁLOGO!$D$10,IF(B24=CATÁLOGO!$C$11,CATÁLOGO!$D$11,IF(B24=CATÁLOGO!$C$12,CATÁLOGO!$D$12,IF(B24=CATÁLOGO!$C$13,CATÁLOGO!$D$13,IF(B24=CATÁLOGO!$C$14,CATÁLOGO!$D$14,IF(B24=CATÁLOGO!$C$15,CATÁLOGO!$D$15,IF(B24=CATÁLOGO!$C$16,CATÁLOGO!$D$16,IF(B24=CATÁLOGO!$C$17,CATÁLOGO!$D$17))))))))))))))))</f>
        <v>0</v>
      </c>
      <c r="I24" s="108">
        <f>'PRE-COTIZACIÓN'!G23*COTIZACIÓN!H24</f>
        <v>0</v>
      </c>
      <c r="J24" s="108">
        <f t="shared" si="1"/>
        <v>0</v>
      </c>
      <c r="K24" s="160">
        <f>'PRE-COTIZACIÓN'!L23</f>
        <v>0</v>
      </c>
      <c r="L24" s="161">
        <f t="shared" si="2"/>
        <v>0</v>
      </c>
      <c r="M24" s="161">
        <f t="shared" si="0"/>
        <v>0</v>
      </c>
      <c r="N24" s="108">
        <f t="shared" si="3"/>
        <v>0</v>
      </c>
      <c r="O24" s="108">
        <f t="shared" si="4"/>
        <v>0</v>
      </c>
      <c r="P24" s="162">
        <f>N24-'PRE-COTIZACIÓN'!H23</f>
        <v>0</v>
      </c>
    </row>
    <row r="25" spans="1:16" s="77" customFormat="1" ht="81.599999999999994" customHeight="1" thickTop="1" thickBot="1">
      <c r="A25" s="145" t="b">
        <f>IF(B25=CATÁLOGO!$C$2,"PRODUCTOS",IF(B25=CATÁLOGO!$C$3,"PRODUCTOS",IF(B25=CATÁLOGO!$C$4,"PRODUCTOS",IF(B25=CATÁLOGO!$C$5,"PRODUCTOS",IF(B25=CATÁLOGO!$C$6,"PRODUCTOS",IF(B25=CATÁLOGO!$C$7,"PRODUCTOS",IF(B25=CATÁLOGO!$C$8,"PRODUCTOS",IF(B25=CATÁLOGO!$C$9,"SERVICIO INTERNO",IF(B25=CATÁLOGO!$C$10,"SERVICIO EXTERNO",IF(B25=CATÁLOGO!$C$11,"SERVICIO EXTERNO",IF(B25=CATÁLOGO!$C$12,"SERVICIO EXTERNO",IF(B25=CATÁLOGO!$C$13,"SERVICIO EXTERNO",IF(B25=CATÁLOGO!$C$14,"SERVICIO EXTERNO",IF(B25=CATÁLOGO!$C$15,"SERVICIO EXTERNO",IF(B25=CATÁLOGO!$C$16,"SERVICIO EXTERNO",IF(B25=CATÁLOGO!$C$17,"SERVICIO EXTERNO"))))))))))))))))</f>
        <v>0</v>
      </c>
      <c r="B25" s="145">
        <f>'PRE-COTIZACIÓN'!A24</f>
        <v>0</v>
      </c>
      <c r="C25" s="145">
        <f>'PRE-COTIZACIÓN'!B24</f>
        <v>0</v>
      </c>
      <c r="D25" s="149">
        <f>'PRE-COTIZACIÓN'!C24</f>
        <v>0</v>
      </c>
      <c r="E25" s="141">
        <f>'PRE-COTIZACIÓN'!D24</f>
        <v>0</v>
      </c>
      <c r="F25" s="141">
        <f>'PRE-COTIZACIÓN'!E24</f>
        <v>0</v>
      </c>
      <c r="G25" s="159">
        <f>'PRE-COTIZACIÓN'!F24</f>
        <v>0</v>
      </c>
      <c r="H25" s="159" t="b">
        <f>IF(B25=CATÁLOGO!$C$2,CATÁLOGO!$D$2,IF(B25=CATÁLOGO!$C$3,CATÁLOGO!$D$3,IF(B25=CATÁLOGO!$C$4,CATÁLOGO!$D$4,IF(B25=CATÁLOGO!$C$5,CATÁLOGO!$D$5,IF(B25=CATÁLOGO!$C$6,CATÁLOGO!$D$6,IF(B25=CATÁLOGO!$C$7,CATÁLOGO!$D$7,IF(B25=CATÁLOGO!$C$8,CATÁLOGO!$D$28,IF(B25=CATÁLOGO!$C$9,CATÁLOGO!$D$9,IF(B25=CATÁLOGO!$C$10,CATÁLOGO!$D$10,IF(B25=CATÁLOGO!$C$11,CATÁLOGO!$D$11,IF(B25=CATÁLOGO!$C$12,CATÁLOGO!$D$12,IF(B25=CATÁLOGO!$C$13,CATÁLOGO!$D$13,IF(B25=CATÁLOGO!$C$14,CATÁLOGO!$D$14,IF(B25=CATÁLOGO!$C$15,CATÁLOGO!$D$15,IF(B25=CATÁLOGO!$C$16,CATÁLOGO!$D$16,IF(B25=CATÁLOGO!$C$17,CATÁLOGO!$D$17))))))))))))))))</f>
        <v>0</v>
      </c>
      <c r="I25" s="108">
        <f>'PRE-COTIZACIÓN'!G24*COTIZACIÓN!H25</f>
        <v>0</v>
      </c>
      <c r="J25" s="108">
        <f t="shared" si="1"/>
        <v>0</v>
      </c>
      <c r="K25" s="160">
        <f>'PRE-COTIZACIÓN'!L24</f>
        <v>0</v>
      </c>
      <c r="L25" s="161">
        <f t="shared" si="2"/>
        <v>0</v>
      </c>
      <c r="M25" s="161">
        <f t="shared" si="0"/>
        <v>0</v>
      </c>
      <c r="N25" s="108">
        <f t="shared" si="3"/>
        <v>0</v>
      </c>
      <c r="O25" s="108">
        <f t="shared" si="4"/>
        <v>0</v>
      </c>
      <c r="P25" s="162">
        <f>N25-'PRE-COTIZACIÓN'!H24</f>
        <v>0</v>
      </c>
    </row>
    <row r="26" spans="1:16" s="77" customFormat="1" ht="81.599999999999994" customHeight="1" thickTop="1" thickBot="1">
      <c r="A26" s="145" t="b">
        <f>IF(B26=CATÁLOGO!$C$2,"PRODUCTOS",IF(B26=CATÁLOGO!$C$3,"PRODUCTOS",IF(B26=CATÁLOGO!$C$4,"PRODUCTOS",IF(B26=CATÁLOGO!$C$5,"PRODUCTOS",IF(B26=CATÁLOGO!$C$6,"PRODUCTOS",IF(B26=CATÁLOGO!$C$7,"PRODUCTOS",IF(B26=CATÁLOGO!$C$8,"PRODUCTOS",IF(B26=CATÁLOGO!$C$9,"SERVICIO INTERNO",IF(B26=CATÁLOGO!$C$10,"SERVICIO EXTERNO",IF(B26=CATÁLOGO!$C$11,"SERVICIO EXTERNO",IF(B26=CATÁLOGO!$C$12,"SERVICIO EXTERNO",IF(B26=CATÁLOGO!$C$13,"SERVICIO EXTERNO",IF(B26=CATÁLOGO!$C$14,"SERVICIO EXTERNO",IF(B26=CATÁLOGO!$C$15,"SERVICIO EXTERNO",IF(B26=CATÁLOGO!$C$16,"SERVICIO EXTERNO",IF(B26=CATÁLOGO!$C$17,"SERVICIO EXTERNO"))))))))))))))))</f>
        <v>0</v>
      </c>
      <c r="B26" s="145">
        <f>'PRE-COTIZACIÓN'!A25</f>
        <v>0</v>
      </c>
      <c r="C26" s="145">
        <f>'PRE-COTIZACIÓN'!B25</f>
        <v>0</v>
      </c>
      <c r="D26" s="149">
        <f>'PRE-COTIZACIÓN'!C25</f>
        <v>0</v>
      </c>
      <c r="E26" s="141">
        <f>'PRE-COTIZACIÓN'!D25</f>
        <v>0</v>
      </c>
      <c r="F26" s="141">
        <f>'PRE-COTIZACIÓN'!E25</f>
        <v>0</v>
      </c>
      <c r="G26" s="159">
        <f>'PRE-COTIZACIÓN'!F25</f>
        <v>0</v>
      </c>
      <c r="H26" s="159" t="b">
        <f>IF(B26=CATÁLOGO!$C$2,CATÁLOGO!$D$2,IF(B26=CATÁLOGO!$C$3,CATÁLOGO!$D$3,IF(B26=CATÁLOGO!$C$4,CATÁLOGO!$D$4,IF(B26=CATÁLOGO!$C$5,CATÁLOGO!$D$5,IF(B26=CATÁLOGO!$C$6,CATÁLOGO!$D$6,IF(B26=CATÁLOGO!$C$7,CATÁLOGO!$D$7,IF(B26=CATÁLOGO!$C$8,CATÁLOGO!$D$28,IF(B26=CATÁLOGO!$C$9,CATÁLOGO!$D$9,IF(B26=CATÁLOGO!$C$10,CATÁLOGO!$D$10,IF(B26=CATÁLOGO!$C$11,CATÁLOGO!$D$11,IF(B26=CATÁLOGO!$C$12,CATÁLOGO!$D$12,IF(B26=CATÁLOGO!$C$13,CATÁLOGO!$D$13,IF(B26=CATÁLOGO!$C$14,CATÁLOGO!$D$14,IF(B26=CATÁLOGO!$C$15,CATÁLOGO!$D$15,IF(B26=CATÁLOGO!$C$16,CATÁLOGO!$D$16,IF(B26=CATÁLOGO!$C$17,CATÁLOGO!$D$17))))))))))))))))</f>
        <v>0</v>
      </c>
      <c r="I26" s="108">
        <f>'PRE-COTIZACIÓN'!G25*COTIZACIÓN!H26</f>
        <v>0</v>
      </c>
      <c r="J26" s="108">
        <f t="shared" si="1"/>
        <v>0</v>
      </c>
      <c r="K26" s="160">
        <f>'PRE-COTIZACIÓN'!L25</f>
        <v>0</v>
      </c>
      <c r="L26" s="161">
        <f t="shared" si="2"/>
        <v>0</v>
      </c>
      <c r="M26" s="161">
        <f t="shared" si="0"/>
        <v>0</v>
      </c>
      <c r="N26" s="108">
        <f t="shared" si="3"/>
        <v>0</v>
      </c>
      <c r="O26" s="108">
        <f t="shared" si="4"/>
        <v>0</v>
      </c>
      <c r="P26" s="162">
        <f>N26-'PRE-COTIZACIÓN'!H25</f>
        <v>0</v>
      </c>
    </row>
    <row r="27" spans="1:16" s="77" customFormat="1" ht="81.599999999999994" customHeight="1" thickTop="1" thickBot="1">
      <c r="A27" s="145" t="b">
        <f>IF(B27=CATÁLOGO!$C$2,"PRODUCTOS",IF(B27=CATÁLOGO!$C$3,"PRODUCTOS",IF(B27=CATÁLOGO!$C$4,"PRODUCTOS",IF(B27=CATÁLOGO!$C$5,"PRODUCTOS",IF(B27=CATÁLOGO!$C$6,"PRODUCTOS",IF(B27=CATÁLOGO!$C$7,"PRODUCTOS",IF(B27=CATÁLOGO!$C$8,"PRODUCTOS",IF(B27=CATÁLOGO!$C$9,"SERVICIO INTERNO",IF(B27=CATÁLOGO!$C$10,"SERVICIO EXTERNO",IF(B27=CATÁLOGO!$C$11,"SERVICIO EXTERNO",IF(B27=CATÁLOGO!$C$12,"SERVICIO EXTERNO",IF(B27=CATÁLOGO!$C$13,"SERVICIO EXTERNO",IF(B27=CATÁLOGO!$C$14,"SERVICIO EXTERNO",IF(B27=CATÁLOGO!$C$15,"SERVICIO EXTERNO",IF(B27=CATÁLOGO!$C$16,"SERVICIO EXTERNO",IF(B27=CATÁLOGO!$C$17,"SERVICIO EXTERNO"))))))))))))))))</f>
        <v>0</v>
      </c>
      <c r="B27" s="145">
        <f>'PRE-COTIZACIÓN'!A26</f>
        <v>0</v>
      </c>
      <c r="C27" s="145">
        <f>'PRE-COTIZACIÓN'!B26</f>
        <v>0</v>
      </c>
      <c r="D27" s="149">
        <f>'PRE-COTIZACIÓN'!C26</f>
        <v>0</v>
      </c>
      <c r="E27" s="141">
        <f>'PRE-COTIZACIÓN'!D26</f>
        <v>0</v>
      </c>
      <c r="F27" s="141">
        <f>'PRE-COTIZACIÓN'!E26</f>
        <v>0</v>
      </c>
      <c r="G27" s="159">
        <f>'PRE-COTIZACIÓN'!F26</f>
        <v>0</v>
      </c>
      <c r="H27" s="159" t="b">
        <f>IF(B27=CATÁLOGO!$C$2,CATÁLOGO!$D$2,IF(B27=CATÁLOGO!$C$3,CATÁLOGO!$D$3,IF(B27=CATÁLOGO!$C$4,CATÁLOGO!$D$4,IF(B27=CATÁLOGO!$C$5,CATÁLOGO!$D$5,IF(B27=CATÁLOGO!$C$6,CATÁLOGO!$D$6,IF(B27=CATÁLOGO!$C$7,CATÁLOGO!$D$7,IF(B27=CATÁLOGO!$C$8,CATÁLOGO!$D$28,IF(B27=CATÁLOGO!$C$9,CATÁLOGO!$D$9,IF(B27=CATÁLOGO!$C$10,CATÁLOGO!$D$10,IF(B27=CATÁLOGO!$C$11,CATÁLOGO!$D$11,IF(B27=CATÁLOGO!$C$12,CATÁLOGO!$D$12,IF(B27=CATÁLOGO!$C$13,CATÁLOGO!$D$13,IF(B27=CATÁLOGO!$C$14,CATÁLOGO!$D$14,IF(B27=CATÁLOGO!$C$15,CATÁLOGO!$D$15,IF(B27=CATÁLOGO!$C$16,CATÁLOGO!$D$16,IF(B27=CATÁLOGO!$C$17,CATÁLOGO!$D$17))))))))))))))))</f>
        <v>0</v>
      </c>
      <c r="I27" s="108">
        <f>'PRE-COTIZACIÓN'!G26*COTIZACIÓN!H27</f>
        <v>0</v>
      </c>
      <c r="J27" s="108">
        <f t="shared" si="1"/>
        <v>0</v>
      </c>
      <c r="K27" s="160">
        <f>'PRE-COTIZACIÓN'!L26</f>
        <v>0</v>
      </c>
      <c r="L27" s="161">
        <f t="shared" si="2"/>
        <v>0</v>
      </c>
      <c r="M27" s="161">
        <f t="shared" si="0"/>
        <v>0</v>
      </c>
      <c r="N27" s="108">
        <f t="shared" si="3"/>
        <v>0</v>
      </c>
      <c r="O27" s="108">
        <f t="shared" si="4"/>
        <v>0</v>
      </c>
      <c r="P27" s="162">
        <f>N27-'PRE-COTIZACIÓN'!H26</f>
        <v>0</v>
      </c>
    </row>
    <row r="28" spans="1:16" s="77" customFormat="1" ht="81.599999999999994" customHeight="1" thickTop="1" thickBot="1">
      <c r="A28" s="145" t="b">
        <f>IF(B28=CATÁLOGO!$C$2,"PRODUCTOS",IF(B28=CATÁLOGO!$C$3,"PRODUCTOS",IF(B28=CATÁLOGO!$C$4,"PRODUCTOS",IF(B28=CATÁLOGO!$C$5,"PRODUCTOS",IF(B28=CATÁLOGO!$C$6,"PRODUCTOS",IF(B28=CATÁLOGO!$C$7,"PRODUCTOS",IF(B28=CATÁLOGO!$C$8,"PRODUCTOS",IF(B28=CATÁLOGO!$C$9,"SERVICIO INTERNO",IF(B28=CATÁLOGO!$C$10,"SERVICIO EXTERNO",IF(B28=CATÁLOGO!$C$11,"SERVICIO EXTERNO",IF(B28=CATÁLOGO!$C$12,"SERVICIO EXTERNO",IF(B28=CATÁLOGO!$C$13,"SERVICIO EXTERNO",IF(B28=CATÁLOGO!$C$14,"SERVICIO EXTERNO",IF(B28=CATÁLOGO!$C$15,"SERVICIO EXTERNO",IF(B28=CATÁLOGO!$C$16,"SERVICIO EXTERNO",IF(B28=CATÁLOGO!$C$17,"SERVICIO EXTERNO"))))))))))))))))</f>
        <v>0</v>
      </c>
      <c r="B28" s="145">
        <f>'PRE-COTIZACIÓN'!A27</f>
        <v>0</v>
      </c>
      <c r="C28" s="145">
        <f>'PRE-COTIZACIÓN'!B27</f>
        <v>0</v>
      </c>
      <c r="D28" s="149">
        <f>'PRE-COTIZACIÓN'!C27</f>
        <v>0</v>
      </c>
      <c r="E28" s="141">
        <f>'PRE-COTIZACIÓN'!D27</f>
        <v>0</v>
      </c>
      <c r="F28" s="141">
        <f>'PRE-COTIZACIÓN'!E27</f>
        <v>0</v>
      </c>
      <c r="G28" s="159">
        <f>'PRE-COTIZACIÓN'!F27</f>
        <v>0</v>
      </c>
      <c r="H28" s="159" t="b">
        <f>IF(B28=CATÁLOGO!$C$2,CATÁLOGO!$D$2,IF(B28=CATÁLOGO!$C$3,CATÁLOGO!$D$3,IF(B28=CATÁLOGO!$C$4,CATÁLOGO!$D$4,IF(B28=CATÁLOGO!$C$5,CATÁLOGO!$D$5,IF(B28=CATÁLOGO!$C$6,CATÁLOGO!$D$6,IF(B28=CATÁLOGO!$C$7,CATÁLOGO!$D$7,IF(B28=CATÁLOGO!$C$8,CATÁLOGO!$D$28,IF(B28=CATÁLOGO!$C$9,CATÁLOGO!$D$9,IF(B28=CATÁLOGO!$C$10,CATÁLOGO!$D$10,IF(B28=CATÁLOGO!$C$11,CATÁLOGO!$D$11,IF(B28=CATÁLOGO!$C$12,CATÁLOGO!$D$12,IF(B28=CATÁLOGO!$C$13,CATÁLOGO!$D$13,IF(B28=CATÁLOGO!$C$14,CATÁLOGO!$D$14,IF(B28=CATÁLOGO!$C$15,CATÁLOGO!$D$15,IF(B28=CATÁLOGO!$C$16,CATÁLOGO!$D$16,IF(B28=CATÁLOGO!$C$17,CATÁLOGO!$D$17))))))))))))))))</f>
        <v>0</v>
      </c>
      <c r="I28" s="108">
        <f>'PRE-COTIZACIÓN'!G27*COTIZACIÓN!H28</f>
        <v>0</v>
      </c>
      <c r="J28" s="108">
        <f t="shared" si="1"/>
        <v>0</v>
      </c>
      <c r="K28" s="160">
        <f>'PRE-COTIZACIÓN'!L27</f>
        <v>0</v>
      </c>
      <c r="L28" s="161">
        <f t="shared" si="2"/>
        <v>0</v>
      </c>
      <c r="M28" s="161">
        <f t="shared" si="0"/>
        <v>0</v>
      </c>
      <c r="N28" s="108">
        <f t="shared" si="3"/>
        <v>0</v>
      </c>
      <c r="O28" s="108">
        <f t="shared" si="4"/>
        <v>0</v>
      </c>
      <c r="P28" s="162">
        <f>N28-'PRE-COTIZACIÓN'!H27</f>
        <v>0</v>
      </c>
    </row>
    <row r="29" spans="1:16" s="77" customFormat="1" ht="81.599999999999994" customHeight="1" thickTop="1" thickBot="1">
      <c r="A29" s="145" t="b">
        <f>IF(B29=CATÁLOGO!$C$2,"PRODUCTOS",IF(B29=CATÁLOGO!$C$3,"PRODUCTOS",IF(B29=CATÁLOGO!$C$4,"PRODUCTOS",IF(B29=CATÁLOGO!$C$5,"PRODUCTOS",IF(B29=CATÁLOGO!$C$6,"PRODUCTOS",IF(B29=CATÁLOGO!$C$7,"PRODUCTOS",IF(B29=CATÁLOGO!$C$8,"PRODUCTOS",IF(B29=CATÁLOGO!$C$9,"SERVICIO INTERNO",IF(B29=CATÁLOGO!$C$10,"SERVICIO EXTERNO",IF(B29=CATÁLOGO!$C$11,"SERVICIO EXTERNO",IF(B29=CATÁLOGO!$C$12,"SERVICIO EXTERNO",IF(B29=CATÁLOGO!$C$13,"SERVICIO EXTERNO",IF(B29=CATÁLOGO!$C$14,"SERVICIO EXTERNO",IF(B29=CATÁLOGO!$C$15,"SERVICIO EXTERNO",IF(B29=CATÁLOGO!$C$16,"SERVICIO EXTERNO",IF(B29=CATÁLOGO!$C$17,"SERVICIO EXTERNO"))))))))))))))))</f>
        <v>0</v>
      </c>
      <c r="B29" s="145">
        <f>'PRE-COTIZACIÓN'!A28</f>
        <v>0</v>
      </c>
      <c r="C29" s="145">
        <f>'PRE-COTIZACIÓN'!B28</f>
        <v>0</v>
      </c>
      <c r="D29" s="149">
        <f>'PRE-COTIZACIÓN'!C28</f>
        <v>0</v>
      </c>
      <c r="E29" s="141">
        <f>'PRE-COTIZACIÓN'!D28</f>
        <v>0</v>
      </c>
      <c r="F29" s="141">
        <f>'PRE-COTIZACIÓN'!E28</f>
        <v>0</v>
      </c>
      <c r="G29" s="159">
        <f>'PRE-COTIZACIÓN'!F28</f>
        <v>0</v>
      </c>
      <c r="H29" s="159" t="b">
        <f>IF(B29=CATÁLOGO!$C$2,CATÁLOGO!$D$2,IF(B29=CATÁLOGO!$C$3,CATÁLOGO!$D$3,IF(B29=CATÁLOGO!$C$4,CATÁLOGO!$D$4,IF(B29=CATÁLOGO!$C$5,CATÁLOGO!$D$5,IF(B29=CATÁLOGO!$C$6,CATÁLOGO!$D$6,IF(B29=CATÁLOGO!$C$7,CATÁLOGO!$D$7,IF(B29=CATÁLOGO!$C$8,CATÁLOGO!$D$28,IF(B29=CATÁLOGO!$C$9,CATÁLOGO!$D$9,IF(B29=CATÁLOGO!$C$10,CATÁLOGO!$D$10,IF(B29=CATÁLOGO!$C$11,CATÁLOGO!$D$11,IF(B29=CATÁLOGO!$C$12,CATÁLOGO!$D$12,IF(B29=CATÁLOGO!$C$13,CATÁLOGO!$D$13,IF(B29=CATÁLOGO!$C$14,CATÁLOGO!$D$14,IF(B29=CATÁLOGO!$C$15,CATÁLOGO!$D$15,IF(B29=CATÁLOGO!$C$16,CATÁLOGO!$D$16,IF(B29=CATÁLOGO!$C$17,CATÁLOGO!$D$17))))))))))))))))</f>
        <v>0</v>
      </c>
      <c r="I29" s="108">
        <f>'PRE-COTIZACIÓN'!G28*COTIZACIÓN!H29</f>
        <v>0</v>
      </c>
      <c r="J29" s="108">
        <f t="shared" si="1"/>
        <v>0</v>
      </c>
      <c r="K29" s="160">
        <f>'PRE-COTIZACIÓN'!L28</f>
        <v>0</v>
      </c>
      <c r="L29" s="161">
        <f t="shared" si="2"/>
        <v>0</v>
      </c>
      <c r="M29" s="161">
        <f t="shared" si="0"/>
        <v>0</v>
      </c>
      <c r="N29" s="108">
        <f t="shared" si="3"/>
        <v>0</v>
      </c>
      <c r="O29" s="108">
        <f t="shared" si="4"/>
        <v>0</v>
      </c>
      <c r="P29" s="162">
        <f>N29-'PRE-COTIZACIÓN'!H28</f>
        <v>0</v>
      </c>
    </row>
    <row r="30" spans="1:16" s="77" customFormat="1" ht="81.599999999999994" customHeight="1" thickTop="1" thickBot="1">
      <c r="A30" s="145" t="b">
        <f>IF(B30=CATÁLOGO!$C$2,"PRODUCTOS",IF(B30=CATÁLOGO!$C$3,"PRODUCTOS",IF(B30=CATÁLOGO!$C$4,"PRODUCTOS",IF(B30=CATÁLOGO!$C$5,"PRODUCTOS",IF(B30=CATÁLOGO!$C$6,"PRODUCTOS",IF(B30=CATÁLOGO!$C$7,"PRODUCTOS",IF(B30=CATÁLOGO!$C$8,"PRODUCTOS",IF(B30=CATÁLOGO!$C$9,"SERVICIO INTERNO",IF(B30=CATÁLOGO!$C$10,"SERVICIO EXTERNO",IF(B30=CATÁLOGO!$C$11,"SERVICIO EXTERNO",IF(B30=CATÁLOGO!$C$12,"SERVICIO EXTERNO",IF(B30=CATÁLOGO!$C$13,"SERVICIO EXTERNO",IF(B30=CATÁLOGO!$C$14,"SERVICIO EXTERNO",IF(B30=CATÁLOGO!$C$15,"SERVICIO EXTERNO",IF(B30=CATÁLOGO!$C$16,"SERVICIO EXTERNO",IF(B30=CATÁLOGO!$C$17,"SERVICIO EXTERNO"))))))))))))))))</f>
        <v>0</v>
      </c>
      <c r="B30" s="145">
        <f>'PRE-COTIZACIÓN'!A29</f>
        <v>0</v>
      </c>
      <c r="C30" s="145">
        <f>'PRE-COTIZACIÓN'!B29</f>
        <v>0</v>
      </c>
      <c r="D30" s="149">
        <f>'PRE-COTIZACIÓN'!C29</f>
        <v>0</v>
      </c>
      <c r="E30" s="141">
        <f>'PRE-COTIZACIÓN'!D29</f>
        <v>0</v>
      </c>
      <c r="F30" s="141">
        <f>'PRE-COTIZACIÓN'!E29</f>
        <v>0</v>
      </c>
      <c r="G30" s="159">
        <f>'PRE-COTIZACIÓN'!F29</f>
        <v>0</v>
      </c>
      <c r="H30" s="159" t="b">
        <f>IF(B30=CATÁLOGO!$C$2,CATÁLOGO!$D$2,IF(B30=CATÁLOGO!$C$3,CATÁLOGO!$D$3,IF(B30=CATÁLOGO!$C$4,CATÁLOGO!$D$4,IF(B30=CATÁLOGO!$C$5,CATÁLOGO!$D$5,IF(B30=CATÁLOGO!$C$6,CATÁLOGO!$D$6,IF(B30=CATÁLOGO!$C$7,CATÁLOGO!$D$7,IF(B30=CATÁLOGO!$C$8,CATÁLOGO!$D$28,IF(B30=CATÁLOGO!$C$9,CATÁLOGO!$D$9,IF(B30=CATÁLOGO!$C$10,CATÁLOGO!$D$10,IF(B30=CATÁLOGO!$C$11,CATÁLOGO!$D$11,IF(B30=CATÁLOGO!$C$12,CATÁLOGO!$D$12,IF(B30=CATÁLOGO!$C$13,CATÁLOGO!$D$13,IF(B30=CATÁLOGO!$C$14,CATÁLOGO!$D$14,IF(B30=CATÁLOGO!$C$15,CATÁLOGO!$D$15,IF(B30=CATÁLOGO!$C$16,CATÁLOGO!$D$16,IF(B30=CATÁLOGO!$C$17,CATÁLOGO!$D$17))))))))))))))))</f>
        <v>0</v>
      </c>
      <c r="I30" s="108">
        <f>'PRE-COTIZACIÓN'!G29*COTIZACIÓN!H30</f>
        <v>0</v>
      </c>
      <c r="J30" s="108">
        <f t="shared" si="1"/>
        <v>0</v>
      </c>
      <c r="K30" s="160">
        <f>'PRE-COTIZACIÓN'!L29</f>
        <v>0</v>
      </c>
      <c r="L30" s="161">
        <f t="shared" si="2"/>
        <v>0</v>
      </c>
      <c r="M30" s="161">
        <f t="shared" si="0"/>
        <v>0</v>
      </c>
      <c r="N30" s="108">
        <f t="shared" si="3"/>
        <v>0</v>
      </c>
      <c r="O30" s="108">
        <f t="shared" si="4"/>
        <v>0</v>
      </c>
      <c r="P30" s="162">
        <f>N30-'PRE-COTIZACIÓN'!H29</f>
        <v>0</v>
      </c>
    </row>
    <row r="31" spans="1:16" s="77" customFormat="1" ht="81.599999999999994" customHeight="1" thickTop="1" thickBot="1">
      <c r="A31" s="145" t="b">
        <f>IF(B31=CATÁLOGO!$C$2,"PRODUCTOS",IF(B31=CATÁLOGO!$C$3,"PRODUCTOS",IF(B31=CATÁLOGO!$C$4,"PRODUCTOS",IF(B31=CATÁLOGO!$C$5,"PRODUCTOS",IF(B31=CATÁLOGO!$C$6,"PRODUCTOS",IF(B31=CATÁLOGO!$C$7,"PRODUCTOS",IF(B31=CATÁLOGO!$C$8,"PRODUCTOS",IF(B31=CATÁLOGO!$C$9,"SERVICIO INTERNO",IF(B31=CATÁLOGO!$C$10,"SERVICIO EXTERNO",IF(B31=CATÁLOGO!$C$11,"SERVICIO EXTERNO",IF(B31=CATÁLOGO!$C$12,"SERVICIO EXTERNO",IF(B31=CATÁLOGO!$C$13,"SERVICIO EXTERNO",IF(B31=CATÁLOGO!$C$14,"SERVICIO EXTERNO",IF(B31=CATÁLOGO!$C$15,"SERVICIO EXTERNO",IF(B31=CATÁLOGO!$C$16,"SERVICIO EXTERNO",IF(B31=CATÁLOGO!$C$17,"SERVICIO EXTERNO"))))))))))))))))</f>
        <v>0</v>
      </c>
      <c r="B31" s="145">
        <f>'PRE-COTIZACIÓN'!A30</f>
        <v>0</v>
      </c>
      <c r="C31" s="145">
        <f>'PRE-COTIZACIÓN'!B30</f>
        <v>0</v>
      </c>
      <c r="D31" s="149">
        <f>'PRE-COTIZACIÓN'!C30</f>
        <v>0</v>
      </c>
      <c r="E31" s="141">
        <f>'PRE-COTIZACIÓN'!D30</f>
        <v>0</v>
      </c>
      <c r="F31" s="141">
        <f>'PRE-COTIZACIÓN'!E30</f>
        <v>0</v>
      </c>
      <c r="G31" s="159">
        <f>'PRE-COTIZACIÓN'!F30</f>
        <v>0</v>
      </c>
      <c r="H31" s="159" t="b">
        <f>IF(B31=CATÁLOGO!$C$2,CATÁLOGO!$D$2,IF(B31=CATÁLOGO!$C$3,CATÁLOGO!$D$3,IF(B31=CATÁLOGO!$C$4,CATÁLOGO!$D$4,IF(B31=CATÁLOGO!$C$5,CATÁLOGO!$D$5,IF(B31=CATÁLOGO!$C$6,CATÁLOGO!$D$6,IF(B31=CATÁLOGO!$C$7,CATÁLOGO!$D$7,IF(B31=CATÁLOGO!$C$8,CATÁLOGO!$D$28,IF(B31=CATÁLOGO!$C$9,CATÁLOGO!$D$9,IF(B31=CATÁLOGO!$C$10,CATÁLOGO!$D$10,IF(B31=CATÁLOGO!$C$11,CATÁLOGO!$D$11,IF(B31=CATÁLOGO!$C$12,CATÁLOGO!$D$12,IF(B31=CATÁLOGO!$C$13,CATÁLOGO!$D$13,IF(B31=CATÁLOGO!$C$14,CATÁLOGO!$D$14,IF(B31=CATÁLOGO!$C$15,CATÁLOGO!$D$15,IF(B31=CATÁLOGO!$C$16,CATÁLOGO!$D$16,IF(B31=CATÁLOGO!$C$17,CATÁLOGO!$D$17))))))))))))))))</f>
        <v>0</v>
      </c>
      <c r="I31" s="108">
        <f>'PRE-COTIZACIÓN'!G30*COTIZACIÓN!H31</f>
        <v>0</v>
      </c>
      <c r="J31" s="108">
        <f t="shared" si="1"/>
        <v>0</v>
      </c>
      <c r="K31" s="160">
        <f>'PRE-COTIZACIÓN'!L30</f>
        <v>0</v>
      </c>
      <c r="L31" s="161">
        <f t="shared" si="2"/>
        <v>0</v>
      </c>
      <c r="M31" s="161">
        <f t="shared" si="0"/>
        <v>0</v>
      </c>
      <c r="N31" s="108">
        <f t="shared" si="3"/>
        <v>0</v>
      </c>
      <c r="O31" s="108">
        <f t="shared" si="4"/>
        <v>0</v>
      </c>
      <c r="P31" s="162">
        <f>N31-'PRE-COTIZACIÓN'!H30</f>
        <v>0</v>
      </c>
    </row>
    <row r="32" spans="1:16" s="77" customFormat="1" ht="81.599999999999994" customHeight="1" thickTop="1" thickBot="1">
      <c r="A32" s="145" t="b">
        <f>IF(B32=CATÁLOGO!$C$2,"PRODUCTOS",IF(B32=CATÁLOGO!$C$3,"PRODUCTOS",IF(B32=CATÁLOGO!$C$4,"PRODUCTOS",IF(B32=CATÁLOGO!$C$5,"PRODUCTOS",IF(B32=CATÁLOGO!$C$6,"PRODUCTOS",IF(B32=CATÁLOGO!$C$7,"PRODUCTOS",IF(B32=CATÁLOGO!$C$8,"PRODUCTOS",IF(B32=CATÁLOGO!$C$9,"SERVICIO INTERNO",IF(B32=CATÁLOGO!$C$10,"SERVICIO EXTERNO",IF(B32=CATÁLOGO!$C$11,"SERVICIO EXTERNO",IF(B32=CATÁLOGO!$C$12,"SERVICIO EXTERNO",IF(B32=CATÁLOGO!$C$13,"SERVICIO EXTERNO",IF(B32=CATÁLOGO!$C$14,"SERVICIO EXTERNO",IF(B32=CATÁLOGO!$C$15,"SERVICIO EXTERNO",IF(B32=CATÁLOGO!$C$16,"SERVICIO EXTERNO",IF(B32=CATÁLOGO!$C$17,"SERVICIO EXTERNO"))))))))))))))))</f>
        <v>0</v>
      </c>
      <c r="B32" s="145">
        <f>'PRE-COTIZACIÓN'!A31</f>
        <v>0</v>
      </c>
      <c r="C32" s="145">
        <f>'PRE-COTIZACIÓN'!B31</f>
        <v>0</v>
      </c>
      <c r="D32" s="149">
        <f>'PRE-COTIZACIÓN'!C31</f>
        <v>0</v>
      </c>
      <c r="E32" s="141">
        <f>'PRE-COTIZACIÓN'!D31</f>
        <v>0</v>
      </c>
      <c r="F32" s="141">
        <f>'PRE-COTIZACIÓN'!E31</f>
        <v>0</v>
      </c>
      <c r="G32" s="159">
        <f>'PRE-COTIZACIÓN'!F31</f>
        <v>0</v>
      </c>
      <c r="H32" s="159" t="b">
        <f>IF(B32=CATÁLOGO!$C$2,CATÁLOGO!$D$2,IF(B32=CATÁLOGO!$C$3,CATÁLOGO!$D$3,IF(B32=CATÁLOGO!$C$4,CATÁLOGO!$D$4,IF(B32=CATÁLOGO!$C$5,CATÁLOGO!$D$5,IF(B32=CATÁLOGO!$C$6,CATÁLOGO!$D$6,IF(B32=CATÁLOGO!$C$7,CATÁLOGO!$D$7,IF(B32=CATÁLOGO!$C$8,CATÁLOGO!$D$28,IF(B32=CATÁLOGO!$C$9,CATÁLOGO!$D$9,IF(B32=CATÁLOGO!$C$10,CATÁLOGO!$D$10,IF(B32=CATÁLOGO!$C$11,CATÁLOGO!$D$11,IF(B32=CATÁLOGO!$C$12,CATÁLOGO!$D$12,IF(B32=CATÁLOGO!$C$13,CATÁLOGO!$D$13,IF(B32=CATÁLOGO!$C$14,CATÁLOGO!$D$14,IF(B32=CATÁLOGO!$C$15,CATÁLOGO!$D$15,IF(B32=CATÁLOGO!$C$16,CATÁLOGO!$D$16,IF(B32=CATÁLOGO!$C$17,CATÁLOGO!$D$17))))))))))))))))</f>
        <v>0</v>
      </c>
      <c r="I32" s="108">
        <f>'PRE-COTIZACIÓN'!G31*COTIZACIÓN!H32</f>
        <v>0</v>
      </c>
      <c r="J32" s="108">
        <f t="shared" si="1"/>
        <v>0</v>
      </c>
      <c r="K32" s="160">
        <f>'PRE-COTIZACIÓN'!L31</f>
        <v>0</v>
      </c>
      <c r="L32" s="161">
        <f t="shared" si="2"/>
        <v>0</v>
      </c>
      <c r="M32" s="161">
        <f t="shared" si="0"/>
        <v>0</v>
      </c>
      <c r="N32" s="108">
        <f t="shared" si="3"/>
        <v>0</v>
      </c>
      <c r="O32" s="108">
        <f t="shared" si="4"/>
        <v>0</v>
      </c>
      <c r="P32" s="162">
        <f>N32-'PRE-COTIZACIÓN'!H31</f>
        <v>0</v>
      </c>
    </row>
    <row r="33" spans="1:16" s="77" customFormat="1" ht="81.599999999999994" customHeight="1" thickTop="1" thickBot="1">
      <c r="A33" s="145" t="b">
        <f>IF(B33=CATÁLOGO!$C$2,"PRODUCTOS",IF(B33=CATÁLOGO!$C$3,"PRODUCTOS",IF(B33=CATÁLOGO!$C$4,"PRODUCTOS",IF(B33=CATÁLOGO!$C$5,"PRODUCTOS",IF(B33=CATÁLOGO!$C$6,"PRODUCTOS",IF(B33=CATÁLOGO!$C$7,"PRODUCTOS",IF(B33=CATÁLOGO!$C$8,"PRODUCTOS",IF(B33=CATÁLOGO!$C$9,"SERVICIO INTERNO",IF(B33=CATÁLOGO!$C$10,"SERVICIO EXTERNO",IF(B33=CATÁLOGO!$C$11,"SERVICIO EXTERNO",IF(B33=CATÁLOGO!$C$12,"SERVICIO EXTERNO",IF(B33=CATÁLOGO!$C$13,"SERVICIO EXTERNO",IF(B33=CATÁLOGO!$C$14,"SERVICIO EXTERNO",IF(B33=CATÁLOGO!$C$15,"SERVICIO EXTERNO",IF(B33=CATÁLOGO!$C$16,"SERVICIO EXTERNO",IF(B33=CATÁLOGO!$C$17,"SERVICIO EXTERNO"))))))))))))))))</f>
        <v>0</v>
      </c>
      <c r="B33" s="145">
        <f>'PRE-COTIZACIÓN'!A32</f>
        <v>0</v>
      </c>
      <c r="C33" s="145">
        <f>'PRE-COTIZACIÓN'!B32</f>
        <v>0</v>
      </c>
      <c r="D33" s="149">
        <f>'PRE-COTIZACIÓN'!C32</f>
        <v>0</v>
      </c>
      <c r="E33" s="141">
        <f>'PRE-COTIZACIÓN'!D32</f>
        <v>0</v>
      </c>
      <c r="F33" s="141">
        <f>'PRE-COTIZACIÓN'!E32</f>
        <v>0</v>
      </c>
      <c r="G33" s="159">
        <f>'PRE-COTIZACIÓN'!F32</f>
        <v>0</v>
      </c>
      <c r="H33" s="159" t="b">
        <f>IF(B33=CATÁLOGO!$C$2,CATÁLOGO!$D$2,IF(B33=CATÁLOGO!$C$3,CATÁLOGO!$D$3,IF(B33=CATÁLOGO!$C$4,CATÁLOGO!$D$4,IF(B33=CATÁLOGO!$C$5,CATÁLOGO!$D$5,IF(B33=CATÁLOGO!$C$6,CATÁLOGO!$D$6,IF(B33=CATÁLOGO!$C$7,CATÁLOGO!$D$7,IF(B33=CATÁLOGO!$C$8,CATÁLOGO!$D$28,IF(B33=CATÁLOGO!$C$9,CATÁLOGO!$D$9,IF(B33=CATÁLOGO!$C$10,CATÁLOGO!$D$10,IF(B33=CATÁLOGO!$C$11,CATÁLOGO!$D$11,IF(B33=CATÁLOGO!$C$12,CATÁLOGO!$D$12,IF(B33=CATÁLOGO!$C$13,CATÁLOGO!$D$13,IF(B33=CATÁLOGO!$C$14,CATÁLOGO!$D$14,IF(B33=CATÁLOGO!$C$15,CATÁLOGO!$D$15,IF(B33=CATÁLOGO!$C$16,CATÁLOGO!$D$16,IF(B33=CATÁLOGO!$C$17,CATÁLOGO!$D$17))))))))))))))))</f>
        <v>0</v>
      </c>
      <c r="I33" s="108">
        <f>'PRE-COTIZACIÓN'!G32*COTIZACIÓN!H33</f>
        <v>0</v>
      </c>
      <c r="J33" s="108">
        <f t="shared" si="1"/>
        <v>0</v>
      </c>
      <c r="K33" s="160">
        <f>'PRE-COTIZACIÓN'!L32</f>
        <v>0</v>
      </c>
      <c r="L33" s="161">
        <f t="shared" si="2"/>
        <v>0</v>
      </c>
      <c r="M33" s="161">
        <f t="shared" si="0"/>
        <v>0</v>
      </c>
      <c r="N33" s="108">
        <f t="shared" si="3"/>
        <v>0</v>
      </c>
      <c r="O33" s="108">
        <f t="shared" si="4"/>
        <v>0</v>
      </c>
      <c r="P33" s="162">
        <f>N33-'PRE-COTIZACIÓN'!H32</f>
        <v>0</v>
      </c>
    </row>
    <row r="34" spans="1:16" s="77" customFormat="1" ht="81.599999999999994" customHeight="1" thickTop="1" thickBot="1">
      <c r="A34" s="145" t="b">
        <f>IF(B34=CATÁLOGO!$C$2,"PRODUCTOS",IF(B34=CATÁLOGO!$C$3,"PRODUCTOS",IF(B34=CATÁLOGO!$C$4,"PRODUCTOS",IF(B34=CATÁLOGO!$C$5,"PRODUCTOS",IF(B34=CATÁLOGO!$C$6,"PRODUCTOS",IF(B34=CATÁLOGO!$C$7,"PRODUCTOS",IF(B34=CATÁLOGO!$C$8,"PRODUCTOS",IF(B34=CATÁLOGO!$C$9,"SERVICIO INTERNO",IF(B34=CATÁLOGO!$C$10,"SERVICIO EXTERNO",IF(B34=CATÁLOGO!$C$11,"SERVICIO EXTERNO",IF(B34=CATÁLOGO!$C$12,"SERVICIO EXTERNO",IF(B34=CATÁLOGO!$C$13,"SERVICIO EXTERNO",IF(B34=CATÁLOGO!$C$14,"SERVICIO EXTERNO",IF(B34=CATÁLOGO!$C$15,"SERVICIO EXTERNO",IF(B34=CATÁLOGO!$C$16,"SERVICIO EXTERNO",IF(B34=CATÁLOGO!$C$17,"SERVICIO EXTERNO"))))))))))))))))</f>
        <v>0</v>
      </c>
      <c r="B34" s="145">
        <f>'PRE-COTIZACIÓN'!A33</f>
        <v>0</v>
      </c>
      <c r="C34" s="145">
        <f>'PRE-COTIZACIÓN'!B33</f>
        <v>0</v>
      </c>
      <c r="D34" s="149">
        <f>'PRE-COTIZACIÓN'!C33</f>
        <v>0</v>
      </c>
      <c r="E34" s="141">
        <f>'PRE-COTIZACIÓN'!D33</f>
        <v>0</v>
      </c>
      <c r="F34" s="141">
        <f>'PRE-COTIZACIÓN'!E33</f>
        <v>0</v>
      </c>
      <c r="G34" s="159">
        <f>'PRE-COTIZACIÓN'!F33</f>
        <v>0</v>
      </c>
      <c r="H34" s="159" t="b">
        <f>IF(B34=CATÁLOGO!$C$2,CATÁLOGO!$D$2,IF(B34=CATÁLOGO!$C$3,CATÁLOGO!$D$3,IF(B34=CATÁLOGO!$C$4,CATÁLOGO!$D$4,IF(B34=CATÁLOGO!$C$5,CATÁLOGO!$D$5,IF(B34=CATÁLOGO!$C$6,CATÁLOGO!$D$6,IF(B34=CATÁLOGO!$C$7,CATÁLOGO!$D$7,IF(B34=CATÁLOGO!$C$8,CATÁLOGO!$D$28,IF(B34=CATÁLOGO!$C$9,CATÁLOGO!$D$9,IF(B34=CATÁLOGO!$C$10,CATÁLOGO!$D$10,IF(B34=CATÁLOGO!$C$11,CATÁLOGO!$D$11,IF(B34=CATÁLOGO!$C$12,CATÁLOGO!$D$12,IF(B34=CATÁLOGO!$C$13,CATÁLOGO!$D$13,IF(B34=CATÁLOGO!$C$14,CATÁLOGO!$D$14,IF(B34=CATÁLOGO!$C$15,CATÁLOGO!$D$15,IF(B34=CATÁLOGO!$C$16,CATÁLOGO!$D$16,IF(B34=CATÁLOGO!$C$17,CATÁLOGO!$D$17))))))))))))))))</f>
        <v>0</v>
      </c>
      <c r="I34" s="108">
        <f>'PRE-COTIZACIÓN'!G33*COTIZACIÓN!H34</f>
        <v>0</v>
      </c>
      <c r="J34" s="108">
        <f t="shared" si="1"/>
        <v>0</v>
      </c>
      <c r="K34" s="160">
        <f>'PRE-COTIZACIÓN'!L33</f>
        <v>0</v>
      </c>
      <c r="L34" s="161">
        <f t="shared" si="2"/>
        <v>0</v>
      </c>
      <c r="M34" s="161">
        <f t="shared" si="0"/>
        <v>0</v>
      </c>
      <c r="N34" s="108">
        <f t="shared" si="3"/>
        <v>0</v>
      </c>
      <c r="O34" s="108">
        <f t="shared" si="4"/>
        <v>0</v>
      </c>
      <c r="P34" s="162">
        <f>N34-'PRE-COTIZACIÓN'!H33</f>
        <v>0</v>
      </c>
    </row>
    <row r="35" spans="1:16" s="77" customFormat="1" ht="81.599999999999994" customHeight="1" thickTop="1" thickBot="1">
      <c r="A35" s="145" t="b">
        <f>IF(B35=CATÁLOGO!$C$2,"PRODUCTOS",IF(B35=CATÁLOGO!$C$3,"PRODUCTOS",IF(B35=CATÁLOGO!$C$4,"PRODUCTOS",IF(B35=CATÁLOGO!$C$5,"PRODUCTOS",IF(B35=CATÁLOGO!$C$6,"PRODUCTOS",IF(B35=CATÁLOGO!$C$7,"PRODUCTOS",IF(B35=CATÁLOGO!$C$8,"PRODUCTOS",IF(B35=CATÁLOGO!$C$9,"SERVICIO INTERNO",IF(B35=CATÁLOGO!$C$10,"SERVICIO EXTERNO",IF(B35=CATÁLOGO!$C$11,"SERVICIO EXTERNO",IF(B35=CATÁLOGO!$C$12,"SERVICIO EXTERNO",IF(B35=CATÁLOGO!$C$13,"SERVICIO EXTERNO",IF(B35=CATÁLOGO!$C$14,"SERVICIO EXTERNO",IF(B35=CATÁLOGO!$C$15,"SERVICIO EXTERNO",IF(B35=CATÁLOGO!$C$16,"SERVICIO EXTERNO",IF(B35=CATÁLOGO!$C$17,"SERVICIO EXTERNO"))))))))))))))))</f>
        <v>0</v>
      </c>
      <c r="B35" s="145">
        <f>'PRE-COTIZACIÓN'!A34</f>
        <v>0</v>
      </c>
      <c r="C35" s="145">
        <f>'PRE-COTIZACIÓN'!B34</f>
        <v>0</v>
      </c>
      <c r="D35" s="149">
        <f>'PRE-COTIZACIÓN'!C34</f>
        <v>0</v>
      </c>
      <c r="E35" s="141">
        <f>'PRE-COTIZACIÓN'!D34</f>
        <v>0</v>
      </c>
      <c r="F35" s="141">
        <f>'PRE-COTIZACIÓN'!E34</f>
        <v>0</v>
      </c>
      <c r="G35" s="159">
        <f>'PRE-COTIZACIÓN'!F34</f>
        <v>0</v>
      </c>
      <c r="H35" s="159" t="b">
        <f>IF(B35=CATÁLOGO!$C$2,CATÁLOGO!$D$2,IF(B35=CATÁLOGO!$C$3,CATÁLOGO!$D$3,IF(B35=CATÁLOGO!$C$4,CATÁLOGO!$D$4,IF(B35=CATÁLOGO!$C$5,CATÁLOGO!$D$5,IF(B35=CATÁLOGO!$C$6,CATÁLOGO!$D$6,IF(B35=CATÁLOGO!$C$7,CATÁLOGO!$D$7,IF(B35=CATÁLOGO!$C$8,CATÁLOGO!$D$28,IF(B35=CATÁLOGO!$C$9,CATÁLOGO!$D$9,IF(B35=CATÁLOGO!$C$10,CATÁLOGO!$D$10,IF(B35=CATÁLOGO!$C$11,CATÁLOGO!$D$11,IF(B35=CATÁLOGO!$C$12,CATÁLOGO!$D$12,IF(B35=CATÁLOGO!$C$13,CATÁLOGO!$D$13,IF(B35=CATÁLOGO!$C$14,CATÁLOGO!$D$14,IF(B35=CATÁLOGO!$C$15,CATÁLOGO!$D$15,IF(B35=CATÁLOGO!$C$16,CATÁLOGO!$D$16,IF(B35=CATÁLOGO!$C$17,CATÁLOGO!$D$17))))))))))))))))</f>
        <v>0</v>
      </c>
      <c r="I35" s="108">
        <f>'PRE-COTIZACIÓN'!G34*COTIZACIÓN!H35</f>
        <v>0</v>
      </c>
      <c r="J35" s="108">
        <f t="shared" si="1"/>
        <v>0</v>
      </c>
      <c r="K35" s="160">
        <f>'PRE-COTIZACIÓN'!L34</f>
        <v>0</v>
      </c>
      <c r="L35" s="161">
        <f t="shared" si="2"/>
        <v>0</v>
      </c>
      <c r="M35" s="161">
        <f t="shared" si="0"/>
        <v>0</v>
      </c>
      <c r="N35" s="108">
        <f t="shared" si="3"/>
        <v>0</v>
      </c>
      <c r="O35" s="108">
        <f t="shared" si="4"/>
        <v>0</v>
      </c>
      <c r="P35" s="162">
        <f>N35-'PRE-COTIZACIÓN'!H34</f>
        <v>0</v>
      </c>
    </row>
    <row r="36" spans="1:16" s="77" customFormat="1" ht="81.599999999999994" customHeight="1" thickTop="1" thickBot="1">
      <c r="A36" s="145" t="b">
        <f>IF(B36=CATÁLOGO!$C$2,"PRODUCTOS",IF(B36=CATÁLOGO!$C$3,"PRODUCTOS",IF(B36=CATÁLOGO!$C$4,"PRODUCTOS",IF(B36=CATÁLOGO!$C$5,"PRODUCTOS",IF(B36=CATÁLOGO!$C$6,"PRODUCTOS",IF(B36=CATÁLOGO!$C$7,"PRODUCTOS",IF(B36=CATÁLOGO!$C$8,"PRODUCTOS",IF(B36=CATÁLOGO!$C$9,"SERVICIO INTERNO",IF(B36=CATÁLOGO!$C$10,"SERVICIO EXTERNO",IF(B36=CATÁLOGO!$C$11,"SERVICIO EXTERNO",IF(B36=CATÁLOGO!$C$12,"SERVICIO EXTERNO",IF(B36=CATÁLOGO!$C$13,"SERVICIO EXTERNO",IF(B36=CATÁLOGO!$C$14,"SERVICIO EXTERNO",IF(B36=CATÁLOGO!$C$15,"SERVICIO EXTERNO",IF(B36=CATÁLOGO!$C$16,"SERVICIO EXTERNO",IF(B36=CATÁLOGO!$C$17,"SERVICIO EXTERNO"))))))))))))))))</f>
        <v>0</v>
      </c>
      <c r="B36" s="145">
        <f>'PRE-COTIZACIÓN'!A35</f>
        <v>0</v>
      </c>
      <c r="C36" s="145">
        <f>'PRE-COTIZACIÓN'!B35</f>
        <v>0</v>
      </c>
      <c r="D36" s="149">
        <f>'PRE-COTIZACIÓN'!C35</f>
        <v>0</v>
      </c>
      <c r="E36" s="141">
        <f>'PRE-COTIZACIÓN'!D35</f>
        <v>0</v>
      </c>
      <c r="F36" s="141">
        <f>'PRE-COTIZACIÓN'!E35</f>
        <v>0</v>
      </c>
      <c r="G36" s="159">
        <f>'PRE-COTIZACIÓN'!F35</f>
        <v>0</v>
      </c>
      <c r="H36" s="159" t="b">
        <f>IF(B36=CATÁLOGO!$C$2,CATÁLOGO!$D$2,IF(B36=CATÁLOGO!$C$3,CATÁLOGO!$D$3,IF(B36=CATÁLOGO!$C$4,CATÁLOGO!$D$4,IF(B36=CATÁLOGO!$C$5,CATÁLOGO!$D$5,IF(B36=CATÁLOGO!$C$6,CATÁLOGO!$D$6,IF(B36=CATÁLOGO!$C$7,CATÁLOGO!$D$7,IF(B36=CATÁLOGO!$C$8,CATÁLOGO!$D$28,IF(B36=CATÁLOGO!$C$9,CATÁLOGO!$D$9,IF(B36=CATÁLOGO!$C$10,CATÁLOGO!$D$10,IF(B36=CATÁLOGO!$C$11,CATÁLOGO!$D$11,IF(B36=CATÁLOGO!$C$12,CATÁLOGO!$D$12,IF(B36=CATÁLOGO!$C$13,CATÁLOGO!$D$13,IF(B36=CATÁLOGO!$C$14,CATÁLOGO!$D$14,IF(B36=CATÁLOGO!$C$15,CATÁLOGO!$D$15,IF(B36=CATÁLOGO!$C$16,CATÁLOGO!$D$16,IF(B36=CATÁLOGO!$C$17,CATÁLOGO!$D$17))))))))))))))))</f>
        <v>0</v>
      </c>
      <c r="I36" s="108">
        <f>'PRE-COTIZACIÓN'!G35*COTIZACIÓN!H36</f>
        <v>0</v>
      </c>
      <c r="J36" s="108">
        <f t="shared" si="1"/>
        <v>0</v>
      </c>
      <c r="K36" s="160">
        <f>'PRE-COTIZACIÓN'!L35</f>
        <v>0</v>
      </c>
      <c r="L36" s="161">
        <f t="shared" si="2"/>
        <v>0</v>
      </c>
      <c r="M36" s="161">
        <f t="shared" si="0"/>
        <v>0</v>
      </c>
      <c r="N36" s="108">
        <f t="shared" si="3"/>
        <v>0</v>
      </c>
      <c r="O36" s="108">
        <f t="shared" si="4"/>
        <v>0</v>
      </c>
      <c r="P36" s="162">
        <f>N36-'PRE-COTIZACIÓN'!H35</f>
        <v>0</v>
      </c>
    </row>
    <row r="37" spans="1:16" s="77" customFormat="1" ht="81.599999999999994" customHeight="1" thickTop="1" thickBot="1">
      <c r="A37" s="145" t="b">
        <f>IF(B37=CATÁLOGO!$C$2,"PRODUCTOS",IF(B37=CATÁLOGO!$C$3,"PRODUCTOS",IF(B37=CATÁLOGO!$C$4,"PRODUCTOS",IF(B37=CATÁLOGO!$C$5,"PRODUCTOS",IF(B37=CATÁLOGO!$C$6,"PRODUCTOS",IF(B37=CATÁLOGO!$C$7,"PRODUCTOS",IF(B37=CATÁLOGO!$C$8,"PRODUCTOS",IF(B37=CATÁLOGO!$C$9,"SERVICIO INTERNO",IF(B37=CATÁLOGO!$C$10,"SERVICIO EXTERNO",IF(B37=CATÁLOGO!$C$11,"SERVICIO EXTERNO",IF(B37=CATÁLOGO!$C$12,"SERVICIO EXTERNO",IF(B37=CATÁLOGO!$C$13,"SERVICIO EXTERNO",IF(B37=CATÁLOGO!$C$14,"SERVICIO EXTERNO",IF(B37=CATÁLOGO!$C$15,"SERVICIO EXTERNO",IF(B37=CATÁLOGO!$C$16,"SERVICIO EXTERNO",IF(B37=CATÁLOGO!$C$17,"SERVICIO EXTERNO"))))))))))))))))</f>
        <v>0</v>
      </c>
      <c r="B37" s="145">
        <f>'PRE-COTIZACIÓN'!A36</f>
        <v>0</v>
      </c>
      <c r="C37" s="145">
        <f>'PRE-COTIZACIÓN'!B36</f>
        <v>0</v>
      </c>
      <c r="D37" s="149">
        <f>'PRE-COTIZACIÓN'!C36</f>
        <v>0</v>
      </c>
      <c r="E37" s="141">
        <f>'PRE-COTIZACIÓN'!D36</f>
        <v>0</v>
      </c>
      <c r="F37" s="141">
        <f>'PRE-COTIZACIÓN'!E36</f>
        <v>0</v>
      </c>
      <c r="G37" s="159">
        <f>'PRE-COTIZACIÓN'!F36</f>
        <v>0</v>
      </c>
      <c r="H37" s="159" t="b">
        <f>IF(B37=CATÁLOGO!$C$2,CATÁLOGO!$D$2,IF(B37=CATÁLOGO!$C$3,CATÁLOGO!$D$3,IF(B37=CATÁLOGO!$C$4,CATÁLOGO!$D$4,IF(B37=CATÁLOGO!$C$5,CATÁLOGO!$D$5,IF(B37=CATÁLOGO!$C$6,CATÁLOGO!$D$6,IF(B37=CATÁLOGO!$C$7,CATÁLOGO!$D$7,IF(B37=CATÁLOGO!$C$8,CATÁLOGO!$D$28,IF(B37=CATÁLOGO!$C$9,CATÁLOGO!$D$9,IF(B37=CATÁLOGO!$C$10,CATÁLOGO!$D$10,IF(B37=CATÁLOGO!$C$11,CATÁLOGO!$D$11,IF(B37=CATÁLOGO!$C$12,CATÁLOGO!$D$12,IF(B37=CATÁLOGO!$C$13,CATÁLOGO!$D$13,IF(B37=CATÁLOGO!$C$14,CATÁLOGO!$D$14,IF(B37=CATÁLOGO!$C$15,CATÁLOGO!$D$15,IF(B37=CATÁLOGO!$C$16,CATÁLOGO!$D$16,IF(B37=CATÁLOGO!$C$17,CATÁLOGO!$D$17))))))))))))))))</f>
        <v>0</v>
      </c>
      <c r="I37" s="108">
        <f>'PRE-COTIZACIÓN'!G36*COTIZACIÓN!H37</f>
        <v>0</v>
      </c>
      <c r="J37" s="108">
        <f t="shared" si="1"/>
        <v>0</v>
      </c>
      <c r="K37" s="160">
        <f>'PRE-COTIZACIÓN'!L36</f>
        <v>0</v>
      </c>
      <c r="L37" s="161">
        <f t="shared" si="2"/>
        <v>0</v>
      </c>
      <c r="M37" s="161">
        <f t="shared" si="0"/>
        <v>0</v>
      </c>
      <c r="N37" s="108">
        <f t="shared" si="3"/>
        <v>0</v>
      </c>
      <c r="O37" s="108">
        <f t="shared" si="4"/>
        <v>0</v>
      </c>
      <c r="P37" s="162">
        <f>N37-'PRE-COTIZACIÓN'!H36</f>
        <v>0</v>
      </c>
    </row>
    <row r="38" spans="1:16" s="77" customFormat="1" ht="81.599999999999994" customHeight="1" thickTop="1" thickBot="1">
      <c r="A38" s="145" t="b">
        <f>IF(B38=CATÁLOGO!$C$2,"PRODUCTOS",IF(B38=CATÁLOGO!$C$3,"PRODUCTOS",IF(B38=CATÁLOGO!$C$4,"PRODUCTOS",IF(B38=CATÁLOGO!$C$5,"PRODUCTOS",IF(B38=CATÁLOGO!$C$6,"PRODUCTOS",IF(B38=CATÁLOGO!$C$7,"PRODUCTOS",IF(B38=CATÁLOGO!$C$8,"PRODUCTOS",IF(B38=CATÁLOGO!$C$9,"SERVICIO INTERNO",IF(B38=CATÁLOGO!$C$10,"SERVICIO EXTERNO",IF(B38=CATÁLOGO!$C$11,"SERVICIO EXTERNO",IF(B38=CATÁLOGO!$C$12,"SERVICIO EXTERNO",IF(B38=CATÁLOGO!$C$13,"SERVICIO EXTERNO",IF(B38=CATÁLOGO!$C$14,"SERVICIO EXTERNO",IF(B38=CATÁLOGO!$C$15,"SERVICIO EXTERNO",IF(B38=CATÁLOGO!$C$16,"SERVICIO EXTERNO",IF(B38=CATÁLOGO!$C$17,"SERVICIO EXTERNO"))))))))))))))))</f>
        <v>0</v>
      </c>
      <c r="B38" s="145">
        <f>'PRE-COTIZACIÓN'!A37</f>
        <v>0</v>
      </c>
      <c r="C38" s="145">
        <f>'PRE-COTIZACIÓN'!B37</f>
        <v>0</v>
      </c>
      <c r="D38" s="149">
        <f>'PRE-COTIZACIÓN'!C37</f>
        <v>0</v>
      </c>
      <c r="E38" s="141">
        <f>'PRE-COTIZACIÓN'!D37</f>
        <v>0</v>
      </c>
      <c r="F38" s="141">
        <f>'PRE-COTIZACIÓN'!E37</f>
        <v>0</v>
      </c>
      <c r="G38" s="159">
        <f>'PRE-COTIZACIÓN'!F37</f>
        <v>0</v>
      </c>
      <c r="H38" s="159" t="b">
        <f>IF(B38=CATÁLOGO!$C$2,CATÁLOGO!$D$2,IF(B38=CATÁLOGO!$C$3,CATÁLOGO!$D$3,IF(B38=CATÁLOGO!$C$4,CATÁLOGO!$D$4,IF(B38=CATÁLOGO!$C$5,CATÁLOGO!$D$5,IF(B38=CATÁLOGO!$C$6,CATÁLOGO!$D$6,IF(B38=CATÁLOGO!$C$7,CATÁLOGO!$D$7,IF(B38=CATÁLOGO!$C$8,CATÁLOGO!$D$28,IF(B38=CATÁLOGO!$C$9,CATÁLOGO!$D$9,IF(B38=CATÁLOGO!$C$10,CATÁLOGO!$D$10,IF(B38=CATÁLOGO!$C$11,CATÁLOGO!$D$11,IF(B38=CATÁLOGO!$C$12,CATÁLOGO!$D$12,IF(B38=CATÁLOGO!$C$13,CATÁLOGO!$D$13,IF(B38=CATÁLOGO!$C$14,CATÁLOGO!$D$14,IF(B38=CATÁLOGO!$C$15,CATÁLOGO!$D$15,IF(B38=CATÁLOGO!$C$16,CATÁLOGO!$D$16,IF(B38=CATÁLOGO!$C$17,CATÁLOGO!$D$17))))))))))))))))</f>
        <v>0</v>
      </c>
      <c r="I38" s="108">
        <f>'PRE-COTIZACIÓN'!G37*COTIZACIÓN!H38</f>
        <v>0</v>
      </c>
      <c r="J38" s="108">
        <f t="shared" si="1"/>
        <v>0</v>
      </c>
      <c r="K38" s="160">
        <f>'PRE-COTIZACIÓN'!L37</f>
        <v>0</v>
      </c>
      <c r="L38" s="161">
        <f t="shared" si="2"/>
        <v>0</v>
      </c>
      <c r="M38" s="161">
        <f t="shared" si="0"/>
        <v>0</v>
      </c>
      <c r="N38" s="108">
        <f t="shared" si="3"/>
        <v>0</v>
      </c>
      <c r="O38" s="108">
        <f t="shared" si="4"/>
        <v>0</v>
      </c>
      <c r="P38" s="162">
        <f>N38-'PRE-COTIZACIÓN'!H37</f>
        <v>0</v>
      </c>
    </row>
    <row r="39" spans="1:16" s="77" customFormat="1" ht="81.599999999999994" customHeight="1" thickTop="1" thickBot="1">
      <c r="A39" s="145" t="b">
        <f>IF(B39=CATÁLOGO!$C$2,"PRODUCTOS",IF(B39=CATÁLOGO!$C$3,"PRODUCTOS",IF(B39=CATÁLOGO!$C$4,"PRODUCTOS",IF(B39=CATÁLOGO!$C$5,"PRODUCTOS",IF(B39=CATÁLOGO!$C$6,"PRODUCTOS",IF(B39=CATÁLOGO!$C$7,"PRODUCTOS",IF(B39=CATÁLOGO!$C$8,"PRODUCTOS",IF(B39=CATÁLOGO!$C$9,"SERVICIO INTERNO",IF(B39=CATÁLOGO!$C$10,"SERVICIO EXTERNO",IF(B39=CATÁLOGO!$C$11,"SERVICIO EXTERNO",IF(B39=CATÁLOGO!$C$12,"SERVICIO EXTERNO",IF(B39=CATÁLOGO!$C$13,"SERVICIO EXTERNO",IF(B39=CATÁLOGO!$C$14,"SERVICIO EXTERNO",IF(B39=CATÁLOGO!$C$15,"SERVICIO EXTERNO",IF(B39=CATÁLOGO!$C$16,"SERVICIO EXTERNO",IF(B39=CATÁLOGO!$C$17,"SERVICIO EXTERNO"))))))))))))))))</f>
        <v>0</v>
      </c>
      <c r="B39" s="145">
        <f>'PRE-COTIZACIÓN'!A38</f>
        <v>0</v>
      </c>
      <c r="C39" s="145">
        <f>'PRE-COTIZACIÓN'!B38</f>
        <v>0</v>
      </c>
      <c r="D39" s="149">
        <f>'PRE-COTIZACIÓN'!C38</f>
        <v>0</v>
      </c>
      <c r="E39" s="141">
        <f>'PRE-COTIZACIÓN'!D38</f>
        <v>0</v>
      </c>
      <c r="F39" s="141">
        <f>'PRE-COTIZACIÓN'!E38</f>
        <v>0</v>
      </c>
      <c r="G39" s="159">
        <f>'PRE-COTIZACIÓN'!F38</f>
        <v>0</v>
      </c>
      <c r="H39" s="159" t="b">
        <f>IF(B39=CATÁLOGO!$C$2,CATÁLOGO!$D$2,IF(B39=CATÁLOGO!$C$3,CATÁLOGO!$D$3,IF(B39=CATÁLOGO!$C$4,CATÁLOGO!$D$4,IF(B39=CATÁLOGO!$C$5,CATÁLOGO!$D$5,IF(B39=CATÁLOGO!$C$6,CATÁLOGO!$D$6,IF(B39=CATÁLOGO!$C$7,CATÁLOGO!$D$7,IF(B39=CATÁLOGO!$C$8,CATÁLOGO!$D$28,IF(B39=CATÁLOGO!$C$9,CATÁLOGO!$D$9,IF(B39=CATÁLOGO!$C$10,CATÁLOGO!$D$10,IF(B39=CATÁLOGO!$C$11,CATÁLOGO!$D$11,IF(B39=CATÁLOGO!$C$12,CATÁLOGO!$D$12,IF(B39=CATÁLOGO!$C$13,CATÁLOGO!$D$13,IF(B39=CATÁLOGO!$C$14,CATÁLOGO!$D$14,IF(B39=CATÁLOGO!$C$15,CATÁLOGO!$D$15,IF(B39=CATÁLOGO!$C$16,CATÁLOGO!$D$16,IF(B39=CATÁLOGO!$C$17,CATÁLOGO!$D$17))))))))))))))))</f>
        <v>0</v>
      </c>
      <c r="I39" s="108">
        <f>'PRE-COTIZACIÓN'!G38*COTIZACIÓN!H39</f>
        <v>0</v>
      </c>
      <c r="J39" s="108">
        <f t="shared" si="1"/>
        <v>0</v>
      </c>
      <c r="K39" s="160">
        <f>'PRE-COTIZACIÓN'!L38</f>
        <v>0</v>
      </c>
      <c r="L39" s="161">
        <f t="shared" si="2"/>
        <v>0</v>
      </c>
      <c r="M39" s="161">
        <f t="shared" si="0"/>
        <v>0</v>
      </c>
      <c r="N39" s="108">
        <f t="shared" si="3"/>
        <v>0</v>
      </c>
      <c r="O39" s="108">
        <f t="shared" si="4"/>
        <v>0</v>
      </c>
      <c r="P39" s="162">
        <f>N39-'PRE-COTIZACIÓN'!H38</f>
        <v>0</v>
      </c>
    </row>
    <row r="40" spans="1:16" s="77" customFormat="1" ht="81.599999999999994" customHeight="1" thickTop="1" thickBot="1">
      <c r="A40" s="145" t="b">
        <f>IF(B40=CATÁLOGO!$C$2,"PRODUCTOS",IF(B40=CATÁLOGO!$C$3,"PRODUCTOS",IF(B40=CATÁLOGO!$C$4,"PRODUCTOS",IF(B40=CATÁLOGO!$C$5,"PRODUCTOS",IF(B40=CATÁLOGO!$C$6,"PRODUCTOS",IF(B40=CATÁLOGO!$C$7,"PRODUCTOS",IF(B40=CATÁLOGO!$C$8,"PRODUCTOS",IF(B40=CATÁLOGO!$C$9,"SERVICIO INTERNO",IF(B40=CATÁLOGO!$C$10,"SERVICIO EXTERNO",IF(B40=CATÁLOGO!$C$11,"SERVICIO EXTERNO",IF(B40=CATÁLOGO!$C$12,"SERVICIO EXTERNO",IF(B40=CATÁLOGO!$C$13,"SERVICIO EXTERNO",IF(B40=CATÁLOGO!$C$14,"SERVICIO EXTERNO",IF(B40=CATÁLOGO!$C$15,"SERVICIO EXTERNO",IF(B40=CATÁLOGO!$C$16,"SERVICIO EXTERNO",IF(B40=CATÁLOGO!$C$17,"SERVICIO EXTERNO"))))))))))))))))</f>
        <v>0</v>
      </c>
      <c r="B40" s="145">
        <f>'PRE-COTIZACIÓN'!A39</f>
        <v>0</v>
      </c>
      <c r="C40" s="145">
        <f>'PRE-COTIZACIÓN'!B39</f>
        <v>0</v>
      </c>
      <c r="D40" s="149">
        <f>'PRE-COTIZACIÓN'!C39</f>
        <v>0</v>
      </c>
      <c r="E40" s="141">
        <f>'PRE-COTIZACIÓN'!D39</f>
        <v>0</v>
      </c>
      <c r="F40" s="141">
        <f>'PRE-COTIZACIÓN'!E39</f>
        <v>0</v>
      </c>
      <c r="G40" s="159">
        <f>'PRE-COTIZACIÓN'!F39</f>
        <v>0</v>
      </c>
      <c r="H40" s="159" t="b">
        <f>IF(B40=CATÁLOGO!$C$2,CATÁLOGO!$D$2,IF(B40=CATÁLOGO!$C$3,CATÁLOGO!$D$3,IF(B40=CATÁLOGO!$C$4,CATÁLOGO!$D$4,IF(B40=CATÁLOGO!$C$5,CATÁLOGO!$D$5,IF(B40=CATÁLOGO!$C$6,CATÁLOGO!$D$6,IF(B40=CATÁLOGO!$C$7,CATÁLOGO!$D$7,IF(B40=CATÁLOGO!$C$8,CATÁLOGO!$D$28,IF(B40=CATÁLOGO!$C$9,CATÁLOGO!$D$9,IF(B40=CATÁLOGO!$C$10,CATÁLOGO!$D$10,IF(B40=CATÁLOGO!$C$11,CATÁLOGO!$D$11,IF(B40=CATÁLOGO!$C$12,CATÁLOGO!$D$12,IF(B40=CATÁLOGO!$C$13,CATÁLOGO!$D$13,IF(B40=CATÁLOGO!$C$14,CATÁLOGO!$D$14,IF(B40=CATÁLOGO!$C$15,CATÁLOGO!$D$15,IF(B40=CATÁLOGO!$C$16,CATÁLOGO!$D$16,IF(B40=CATÁLOGO!$C$17,CATÁLOGO!$D$17))))))))))))))))</f>
        <v>0</v>
      </c>
      <c r="I40" s="108">
        <f>'PRE-COTIZACIÓN'!G39*COTIZACIÓN!H40</f>
        <v>0</v>
      </c>
      <c r="J40" s="108">
        <f t="shared" si="1"/>
        <v>0</v>
      </c>
      <c r="K40" s="160">
        <f>'PRE-COTIZACIÓN'!L39</f>
        <v>0</v>
      </c>
      <c r="L40" s="161">
        <f t="shared" si="2"/>
        <v>0</v>
      </c>
      <c r="M40" s="161">
        <f t="shared" si="0"/>
        <v>0</v>
      </c>
      <c r="N40" s="108">
        <f t="shared" si="3"/>
        <v>0</v>
      </c>
      <c r="O40" s="108">
        <f t="shared" si="4"/>
        <v>0</v>
      </c>
      <c r="P40" s="162">
        <f>N40-'PRE-COTIZACIÓN'!H39</f>
        <v>0</v>
      </c>
    </row>
    <row r="41" spans="1:16" s="77" customFormat="1" ht="81.599999999999994" customHeight="1" thickTop="1" thickBot="1">
      <c r="A41" s="145" t="b">
        <f>IF(B41=CATÁLOGO!$C$2,"PRODUCTOS",IF(B41=CATÁLOGO!$C$3,"PRODUCTOS",IF(B41=CATÁLOGO!$C$4,"PRODUCTOS",IF(B41=CATÁLOGO!$C$5,"PRODUCTOS",IF(B41=CATÁLOGO!$C$6,"PRODUCTOS",IF(B41=CATÁLOGO!$C$7,"PRODUCTOS",IF(B41=CATÁLOGO!$C$8,"PRODUCTOS",IF(B41=CATÁLOGO!$C$9,"SERVICIO INTERNO",IF(B41=CATÁLOGO!$C$10,"SERVICIO EXTERNO",IF(B41=CATÁLOGO!$C$11,"SERVICIO EXTERNO",IF(B41=CATÁLOGO!$C$12,"SERVICIO EXTERNO",IF(B41=CATÁLOGO!$C$13,"SERVICIO EXTERNO",IF(B41=CATÁLOGO!$C$14,"SERVICIO EXTERNO",IF(B41=CATÁLOGO!$C$15,"SERVICIO EXTERNO",IF(B41=CATÁLOGO!$C$16,"SERVICIO EXTERNO",IF(B41=CATÁLOGO!$C$17,"SERVICIO EXTERNO"))))))))))))))))</f>
        <v>0</v>
      </c>
      <c r="B41" s="145">
        <f>'PRE-COTIZACIÓN'!A40</f>
        <v>0</v>
      </c>
      <c r="C41" s="145">
        <f>'PRE-COTIZACIÓN'!B40</f>
        <v>0</v>
      </c>
      <c r="D41" s="149">
        <f>'PRE-COTIZACIÓN'!C40</f>
        <v>0</v>
      </c>
      <c r="E41" s="141">
        <f>'PRE-COTIZACIÓN'!D40</f>
        <v>0</v>
      </c>
      <c r="F41" s="141">
        <f>'PRE-COTIZACIÓN'!E40</f>
        <v>0</v>
      </c>
      <c r="G41" s="159">
        <f>'PRE-COTIZACIÓN'!F40</f>
        <v>0</v>
      </c>
      <c r="H41" s="159" t="b">
        <f>IF(B41=CATÁLOGO!$C$2,CATÁLOGO!$D$2,IF(B41=CATÁLOGO!$C$3,CATÁLOGO!$D$3,IF(B41=CATÁLOGO!$C$4,CATÁLOGO!$D$4,IF(B41=CATÁLOGO!$C$5,CATÁLOGO!$D$5,IF(B41=CATÁLOGO!$C$6,CATÁLOGO!$D$6,IF(B41=CATÁLOGO!$C$7,CATÁLOGO!$D$7,IF(B41=CATÁLOGO!$C$8,CATÁLOGO!$D$28,IF(B41=CATÁLOGO!$C$9,CATÁLOGO!$D$9,IF(B41=CATÁLOGO!$C$10,CATÁLOGO!$D$10,IF(B41=CATÁLOGO!$C$11,CATÁLOGO!$D$11,IF(B41=CATÁLOGO!$C$12,CATÁLOGO!$D$12,IF(B41=CATÁLOGO!$C$13,CATÁLOGO!$D$13,IF(B41=CATÁLOGO!$C$14,CATÁLOGO!$D$14,IF(B41=CATÁLOGO!$C$15,CATÁLOGO!$D$15,IF(B41=CATÁLOGO!$C$16,CATÁLOGO!$D$16,IF(B41=CATÁLOGO!$C$17,CATÁLOGO!$D$17))))))))))))))))</f>
        <v>0</v>
      </c>
      <c r="I41" s="108">
        <f>'PRE-COTIZACIÓN'!G40*COTIZACIÓN!H41</f>
        <v>0</v>
      </c>
      <c r="J41" s="108">
        <f t="shared" si="1"/>
        <v>0</v>
      </c>
      <c r="K41" s="160">
        <f>'PRE-COTIZACIÓN'!L40</f>
        <v>0</v>
      </c>
      <c r="L41" s="161">
        <f t="shared" si="2"/>
        <v>0</v>
      </c>
      <c r="M41" s="161">
        <f t="shared" si="0"/>
        <v>0</v>
      </c>
      <c r="N41" s="108">
        <f t="shared" si="3"/>
        <v>0</v>
      </c>
      <c r="O41" s="108">
        <f t="shared" si="4"/>
        <v>0</v>
      </c>
      <c r="P41" s="162">
        <f>N41-'PRE-COTIZACIÓN'!H40</f>
        <v>0</v>
      </c>
    </row>
    <row r="42" spans="1:16" s="77" customFormat="1" ht="81.599999999999994" customHeight="1" thickTop="1" thickBot="1">
      <c r="A42" s="145" t="b">
        <f>IF(B42=CATÁLOGO!$C$2,"PRODUCTOS",IF(B42=CATÁLOGO!$C$3,"PRODUCTOS",IF(B42=CATÁLOGO!$C$4,"PRODUCTOS",IF(B42=CATÁLOGO!$C$5,"PRODUCTOS",IF(B42=CATÁLOGO!$C$6,"PRODUCTOS",IF(B42=CATÁLOGO!$C$7,"PRODUCTOS",IF(B42=CATÁLOGO!$C$8,"PRODUCTOS",IF(B42=CATÁLOGO!$C$9,"SERVICIO INTERNO",IF(B42=CATÁLOGO!$C$10,"SERVICIO EXTERNO",IF(B42=CATÁLOGO!$C$11,"SERVICIO EXTERNO",IF(B42=CATÁLOGO!$C$12,"SERVICIO EXTERNO",IF(B42=CATÁLOGO!$C$13,"SERVICIO EXTERNO",IF(B42=CATÁLOGO!$C$14,"SERVICIO EXTERNO",IF(B42=CATÁLOGO!$C$15,"SERVICIO EXTERNO",IF(B42=CATÁLOGO!$C$16,"SERVICIO EXTERNO",IF(B42=CATÁLOGO!$C$17,"SERVICIO EXTERNO"))))))))))))))))</f>
        <v>0</v>
      </c>
      <c r="B42" s="145">
        <f>'PRE-COTIZACIÓN'!A41</f>
        <v>0</v>
      </c>
      <c r="C42" s="145">
        <f>'PRE-COTIZACIÓN'!B41</f>
        <v>0</v>
      </c>
      <c r="D42" s="149">
        <f>'PRE-COTIZACIÓN'!C41</f>
        <v>0</v>
      </c>
      <c r="E42" s="141">
        <f>'PRE-COTIZACIÓN'!D41</f>
        <v>0</v>
      </c>
      <c r="F42" s="141">
        <f>'PRE-COTIZACIÓN'!E41</f>
        <v>0</v>
      </c>
      <c r="G42" s="159">
        <f>'PRE-COTIZACIÓN'!F41</f>
        <v>0</v>
      </c>
      <c r="H42" s="159" t="b">
        <f>IF(B42=CATÁLOGO!$C$2,CATÁLOGO!$D$2,IF(B42=CATÁLOGO!$C$3,CATÁLOGO!$D$3,IF(B42=CATÁLOGO!$C$4,CATÁLOGO!$D$4,IF(B42=CATÁLOGO!$C$5,CATÁLOGO!$D$5,IF(B42=CATÁLOGO!$C$6,CATÁLOGO!$D$6,IF(B42=CATÁLOGO!$C$7,CATÁLOGO!$D$7,IF(B42=CATÁLOGO!$C$8,CATÁLOGO!$D$28,IF(B42=CATÁLOGO!$C$9,CATÁLOGO!$D$9,IF(B42=CATÁLOGO!$C$10,CATÁLOGO!$D$10,IF(B42=CATÁLOGO!$C$11,CATÁLOGO!$D$11,IF(B42=CATÁLOGO!$C$12,CATÁLOGO!$D$12,IF(B42=CATÁLOGO!$C$13,CATÁLOGO!$D$13,IF(B42=CATÁLOGO!$C$14,CATÁLOGO!$D$14,IF(B42=CATÁLOGO!$C$15,CATÁLOGO!$D$15,IF(B42=CATÁLOGO!$C$16,CATÁLOGO!$D$16,IF(B42=CATÁLOGO!$C$17,CATÁLOGO!$D$17))))))))))))))))</f>
        <v>0</v>
      </c>
      <c r="I42" s="108">
        <f>'PRE-COTIZACIÓN'!G41*COTIZACIÓN!H42</f>
        <v>0</v>
      </c>
      <c r="J42" s="108">
        <f t="shared" si="1"/>
        <v>0</v>
      </c>
      <c r="K42" s="160">
        <f>'PRE-COTIZACIÓN'!L41</f>
        <v>0</v>
      </c>
      <c r="L42" s="161">
        <f t="shared" si="2"/>
        <v>0</v>
      </c>
      <c r="M42" s="161">
        <f t="shared" si="0"/>
        <v>0</v>
      </c>
      <c r="N42" s="108">
        <f t="shared" si="3"/>
        <v>0</v>
      </c>
      <c r="O42" s="108">
        <f t="shared" si="4"/>
        <v>0</v>
      </c>
      <c r="P42" s="162">
        <f>N42-'PRE-COTIZACIÓN'!H41</f>
        <v>0</v>
      </c>
    </row>
    <row r="43" spans="1:16" s="77" customFormat="1" ht="81.599999999999994" customHeight="1" thickTop="1" thickBot="1">
      <c r="A43" s="145" t="b">
        <f>IF(B43=CATÁLOGO!$C$2,"PRODUCTOS",IF(B43=CATÁLOGO!$C$3,"PRODUCTOS",IF(B43=CATÁLOGO!$C$4,"PRODUCTOS",IF(B43=CATÁLOGO!$C$5,"PRODUCTOS",IF(B43=CATÁLOGO!$C$6,"PRODUCTOS",IF(B43=CATÁLOGO!$C$7,"PRODUCTOS",IF(B43=CATÁLOGO!$C$8,"PRODUCTOS",IF(B43=CATÁLOGO!$C$9,"SERVICIO INTERNO",IF(B43=CATÁLOGO!$C$10,"SERVICIO EXTERNO",IF(B43=CATÁLOGO!$C$11,"SERVICIO EXTERNO",IF(B43=CATÁLOGO!$C$12,"SERVICIO EXTERNO",IF(B43=CATÁLOGO!$C$13,"SERVICIO EXTERNO",IF(B43=CATÁLOGO!$C$14,"SERVICIO EXTERNO",IF(B43=CATÁLOGO!$C$15,"SERVICIO EXTERNO",IF(B43=CATÁLOGO!$C$16,"SERVICIO EXTERNO",IF(B43=CATÁLOGO!$C$17,"SERVICIO EXTERNO"))))))))))))))))</f>
        <v>0</v>
      </c>
      <c r="B43" s="145">
        <f>'PRE-COTIZACIÓN'!A42</f>
        <v>0</v>
      </c>
      <c r="C43" s="145">
        <f>'PRE-COTIZACIÓN'!B42</f>
        <v>0</v>
      </c>
      <c r="D43" s="149">
        <f>'PRE-COTIZACIÓN'!C42</f>
        <v>0</v>
      </c>
      <c r="E43" s="141">
        <f>'PRE-COTIZACIÓN'!D42</f>
        <v>0</v>
      </c>
      <c r="F43" s="141">
        <f>'PRE-COTIZACIÓN'!E42</f>
        <v>0</v>
      </c>
      <c r="G43" s="159">
        <f>'PRE-COTIZACIÓN'!F42</f>
        <v>0</v>
      </c>
      <c r="H43" s="159" t="b">
        <f>IF(B43=CATÁLOGO!$C$2,CATÁLOGO!$D$2,IF(B43=CATÁLOGO!$C$3,CATÁLOGO!$D$3,IF(B43=CATÁLOGO!$C$4,CATÁLOGO!$D$4,IF(B43=CATÁLOGO!$C$5,CATÁLOGO!$D$5,IF(B43=CATÁLOGO!$C$6,CATÁLOGO!$D$6,IF(B43=CATÁLOGO!$C$7,CATÁLOGO!$D$7,IF(B43=CATÁLOGO!$C$8,CATÁLOGO!$D$28,IF(B43=CATÁLOGO!$C$9,CATÁLOGO!$D$9,IF(B43=CATÁLOGO!$C$10,CATÁLOGO!$D$10,IF(B43=CATÁLOGO!$C$11,CATÁLOGO!$D$11,IF(B43=CATÁLOGO!$C$12,CATÁLOGO!$D$12,IF(B43=CATÁLOGO!$C$13,CATÁLOGO!$D$13,IF(B43=CATÁLOGO!$C$14,CATÁLOGO!$D$14,IF(B43=CATÁLOGO!$C$15,CATÁLOGO!$D$15,IF(B43=CATÁLOGO!$C$16,CATÁLOGO!$D$16,IF(B43=CATÁLOGO!$C$17,CATÁLOGO!$D$17))))))))))))))))</f>
        <v>0</v>
      </c>
      <c r="I43" s="108">
        <f>'PRE-COTIZACIÓN'!G42*COTIZACIÓN!H43</f>
        <v>0</v>
      </c>
      <c r="J43" s="108">
        <f t="shared" si="1"/>
        <v>0</v>
      </c>
      <c r="K43" s="160">
        <f>'PRE-COTIZACIÓN'!L42</f>
        <v>0</v>
      </c>
      <c r="L43" s="161">
        <f t="shared" si="2"/>
        <v>0</v>
      </c>
      <c r="M43" s="161">
        <f t="shared" si="0"/>
        <v>0</v>
      </c>
      <c r="N43" s="108">
        <f t="shared" si="3"/>
        <v>0</v>
      </c>
      <c r="O43" s="108">
        <f t="shared" si="4"/>
        <v>0</v>
      </c>
      <c r="P43" s="162">
        <f>N43-'PRE-COTIZACIÓN'!H42</f>
        <v>0</v>
      </c>
    </row>
    <row r="44" spans="1:16" s="77" customFormat="1" ht="81.599999999999994" customHeight="1" thickTop="1" thickBot="1">
      <c r="A44" s="145" t="b">
        <f>IF(B44=CATÁLOGO!$C$2,"PRODUCTOS",IF(B44=CATÁLOGO!$C$3,"PRODUCTOS",IF(B44=CATÁLOGO!$C$4,"PRODUCTOS",IF(B44=CATÁLOGO!$C$5,"PRODUCTOS",IF(B44=CATÁLOGO!$C$6,"PRODUCTOS",IF(B44=CATÁLOGO!$C$7,"PRODUCTOS",IF(B44=CATÁLOGO!$C$8,"PRODUCTOS",IF(B44=CATÁLOGO!$C$9,"SERVICIO INTERNO",IF(B44=CATÁLOGO!$C$10,"SERVICIO EXTERNO",IF(B44=CATÁLOGO!$C$11,"SERVICIO EXTERNO",IF(B44=CATÁLOGO!$C$12,"SERVICIO EXTERNO",IF(B44=CATÁLOGO!$C$13,"SERVICIO EXTERNO",IF(B44=CATÁLOGO!$C$14,"SERVICIO EXTERNO",IF(B44=CATÁLOGO!$C$15,"SERVICIO EXTERNO",IF(B44=CATÁLOGO!$C$16,"SERVICIO EXTERNO",IF(B44=CATÁLOGO!$C$17,"SERVICIO EXTERNO"))))))))))))))))</f>
        <v>0</v>
      </c>
      <c r="B44" s="145">
        <f>'PRE-COTIZACIÓN'!A43</f>
        <v>0</v>
      </c>
      <c r="C44" s="145">
        <f>'PRE-COTIZACIÓN'!B43</f>
        <v>0</v>
      </c>
      <c r="D44" s="149">
        <f>'PRE-COTIZACIÓN'!C43</f>
        <v>0</v>
      </c>
      <c r="E44" s="141">
        <f>'PRE-COTIZACIÓN'!D43</f>
        <v>0</v>
      </c>
      <c r="F44" s="141">
        <f>'PRE-COTIZACIÓN'!E43</f>
        <v>0</v>
      </c>
      <c r="G44" s="159">
        <f>'PRE-COTIZACIÓN'!F43</f>
        <v>0</v>
      </c>
      <c r="H44" s="159" t="b">
        <f>IF(B44=CATÁLOGO!$C$2,CATÁLOGO!$D$2,IF(B44=CATÁLOGO!$C$3,CATÁLOGO!$D$3,IF(B44=CATÁLOGO!$C$4,CATÁLOGO!$D$4,IF(B44=CATÁLOGO!$C$5,CATÁLOGO!$D$5,IF(B44=CATÁLOGO!$C$6,CATÁLOGO!$D$6,IF(B44=CATÁLOGO!$C$7,CATÁLOGO!$D$7,IF(B44=CATÁLOGO!$C$8,CATÁLOGO!$D$28,IF(B44=CATÁLOGO!$C$9,CATÁLOGO!$D$9,IF(B44=CATÁLOGO!$C$10,CATÁLOGO!$D$10,IF(B44=CATÁLOGO!$C$11,CATÁLOGO!$D$11,IF(B44=CATÁLOGO!$C$12,CATÁLOGO!$D$12,IF(B44=CATÁLOGO!$C$13,CATÁLOGO!$D$13,IF(B44=CATÁLOGO!$C$14,CATÁLOGO!$D$14,IF(B44=CATÁLOGO!$C$15,CATÁLOGO!$D$15,IF(B44=CATÁLOGO!$C$16,CATÁLOGO!$D$16,IF(B44=CATÁLOGO!$C$17,CATÁLOGO!$D$17))))))))))))))))</f>
        <v>0</v>
      </c>
      <c r="I44" s="108">
        <f>'PRE-COTIZACIÓN'!G43*COTIZACIÓN!H44</f>
        <v>0</v>
      </c>
      <c r="J44" s="108">
        <f t="shared" si="1"/>
        <v>0</v>
      </c>
      <c r="K44" s="160">
        <f>'PRE-COTIZACIÓN'!L43</f>
        <v>0</v>
      </c>
      <c r="L44" s="161">
        <f t="shared" si="2"/>
        <v>0</v>
      </c>
      <c r="M44" s="161">
        <f t="shared" si="0"/>
        <v>0</v>
      </c>
      <c r="N44" s="108">
        <f t="shared" si="3"/>
        <v>0</v>
      </c>
      <c r="O44" s="108">
        <f t="shared" si="4"/>
        <v>0</v>
      </c>
      <c r="P44" s="162">
        <f>N44-'PRE-COTIZACIÓN'!H43</f>
        <v>0</v>
      </c>
    </row>
    <row r="45" spans="1:16" s="77" customFormat="1" ht="81.599999999999994" customHeight="1" thickTop="1" thickBot="1">
      <c r="A45" s="145" t="b">
        <f>IF(B45=CATÁLOGO!$C$2,"PRODUCTOS",IF(B45=CATÁLOGO!$C$3,"PRODUCTOS",IF(B45=CATÁLOGO!$C$4,"PRODUCTOS",IF(B45=CATÁLOGO!$C$5,"PRODUCTOS",IF(B45=CATÁLOGO!$C$6,"PRODUCTOS",IF(B45=CATÁLOGO!$C$7,"PRODUCTOS",IF(B45=CATÁLOGO!$C$8,"PRODUCTOS",IF(B45=CATÁLOGO!$C$9,"SERVICIO INTERNO",IF(B45=CATÁLOGO!$C$10,"SERVICIO EXTERNO",IF(B45=CATÁLOGO!$C$11,"SERVICIO EXTERNO",IF(B45=CATÁLOGO!$C$12,"SERVICIO EXTERNO",IF(B45=CATÁLOGO!$C$13,"SERVICIO EXTERNO",IF(B45=CATÁLOGO!$C$14,"SERVICIO EXTERNO",IF(B45=CATÁLOGO!$C$15,"SERVICIO EXTERNO",IF(B45=CATÁLOGO!$C$16,"SERVICIO EXTERNO",IF(B45=CATÁLOGO!$C$17,"SERVICIO EXTERNO"))))))))))))))))</f>
        <v>0</v>
      </c>
      <c r="B45" s="145">
        <f>'PRE-COTIZACIÓN'!A44</f>
        <v>0</v>
      </c>
      <c r="C45" s="145">
        <f>'PRE-COTIZACIÓN'!B44</f>
        <v>0</v>
      </c>
      <c r="D45" s="149">
        <f>'PRE-COTIZACIÓN'!C44</f>
        <v>0</v>
      </c>
      <c r="E45" s="141">
        <f>'PRE-COTIZACIÓN'!D44</f>
        <v>0</v>
      </c>
      <c r="F45" s="141">
        <f>'PRE-COTIZACIÓN'!E44</f>
        <v>0</v>
      </c>
      <c r="G45" s="159">
        <f>'PRE-COTIZACIÓN'!F44</f>
        <v>0</v>
      </c>
      <c r="H45" s="159" t="b">
        <f>IF(B45=CATÁLOGO!$C$2,CATÁLOGO!$D$2,IF(B45=CATÁLOGO!$C$3,CATÁLOGO!$D$3,IF(B45=CATÁLOGO!$C$4,CATÁLOGO!$D$4,IF(B45=CATÁLOGO!$C$5,CATÁLOGO!$D$5,IF(B45=CATÁLOGO!$C$6,CATÁLOGO!$D$6,IF(B45=CATÁLOGO!$C$7,CATÁLOGO!$D$7,IF(B45=CATÁLOGO!$C$8,CATÁLOGO!$D$28,IF(B45=CATÁLOGO!$C$9,CATÁLOGO!$D$9,IF(B45=CATÁLOGO!$C$10,CATÁLOGO!$D$10,IF(B45=CATÁLOGO!$C$11,CATÁLOGO!$D$11,IF(B45=CATÁLOGO!$C$12,CATÁLOGO!$D$12,IF(B45=CATÁLOGO!$C$13,CATÁLOGO!$D$13,IF(B45=CATÁLOGO!$C$14,CATÁLOGO!$D$14,IF(B45=CATÁLOGO!$C$15,CATÁLOGO!$D$15,IF(B45=CATÁLOGO!$C$16,CATÁLOGO!$D$16,IF(B45=CATÁLOGO!$C$17,CATÁLOGO!$D$17))))))))))))))))</f>
        <v>0</v>
      </c>
      <c r="I45" s="108">
        <f>'PRE-COTIZACIÓN'!G44*COTIZACIÓN!H45</f>
        <v>0</v>
      </c>
      <c r="J45" s="108">
        <f t="shared" si="1"/>
        <v>0</v>
      </c>
      <c r="K45" s="160">
        <f>'PRE-COTIZACIÓN'!L44</f>
        <v>0</v>
      </c>
      <c r="L45" s="161">
        <f t="shared" si="2"/>
        <v>0</v>
      </c>
      <c r="M45" s="161">
        <f t="shared" si="0"/>
        <v>0</v>
      </c>
      <c r="N45" s="108">
        <f t="shared" si="3"/>
        <v>0</v>
      </c>
      <c r="O45" s="108">
        <f t="shared" si="4"/>
        <v>0</v>
      </c>
      <c r="P45" s="162">
        <f>N45-'PRE-COTIZACIÓN'!H44</f>
        <v>0</v>
      </c>
    </row>
    <row r="46" spans="1:16" s="77" customFormat="1" ht="81.599999999999994" customHeight="1" thickTop="1" thickBot="1">
      <c r="A46" s="145" t="b">
        <f>IF(B46=CATÁLOGO!$C$2,"PRODUCTOS",IF(B46=CATÁLOGO!$C$3,"PRODUCTOS",IF(B46=CATÁLOGO!$C$4,"PRODUCTOS",IF(B46=CATÁLOGO!$C$5,"PRODUCTOS",IF(B46=CATÁLOGO!$C$6,"PRODUCTOS",IF(B46=CATÁLOGO!$C$7,"PRODUCTOS",IF(B46=CATÁLOGO!$C$8,"PRODUCTOS",IF(B46=CATÁLOGO!$C$9,"SERVICIO INTERNO",IF(B46=CATÁLOGO!$C$10,"SERVICIO EXTERNO",IF(B46=CATÁLOGO!$C$11,"SERVICIO EXTERNO",IF(B46=CATÁLOGO!$C$12,"SERVICIO EXTERNO",IF(B46=CATÁLOGO!$C$13,"SERVICIO EXTERNO",IF(B46=CATÁLOGO!$C$14,"SERVICIO EXTERNO",IF(B46=CATÁLOGO!$C$15,"SERVICIO EXTERNO",IF(B46=CATÁLOGO!$C$16,"SERVICIO EXTERNO",IF(B46=CATÁLOGO!$C$17,"SERVICIO EXTERNO"))))))))))))))))</f>
        <v>0</v>
      </c>
      <c r="B46" s="145">
        <f>'PRE-COTIZACIÓN'!A45</f>
        <v>0</v>
      </c>
      <c r="C46" s="145">
        <f>'PRE-COTIZACIÓN'!B45</f>
        <v>0</v>
      </c>
      <c r="D46" s="149">
        <f>'PRE-COTIZACIÓN'!C45</f>
        <v>0</v>
      </c>
      <c r="E46" s="141">
        <f>'PRE-COTIZACIÓN'!D45</f>
        <v>0</v>
      </c>
      <c r="F46" s="141">
        <f>'PRE-COTIZACIÓN'!E45</f>
        <v>0</v>
      </c>
      <c r="G46" s="159">
        <f>'PRE-COTIZACIÓN'!F45</f>
        <v>0</v>
      </c>
      <c r="H46" s="159" t="b">
        <f>IF(B46=CATÁLOGO!$C$2,CATÁLOGO!$D$2,IF(B46=CATÁLOGO!$C$3,CATÁLOGO!$D$3,IF(B46=CATÁLOGO!$C$4,CATÁLOGO!$D$4,IF(B46=CATÁLOGO!$C$5,CATÁLOGO!$D$5,IF(B46=CATÁLOGO!$C$6,CATÁLOGO!$D$6,IF(B46=CATÁLOGO!$C$7,CATÁLOGO!$D$7,IF(B46=CATÁLOGO!$C$8,CATÁLOGO!$D$28,IF(B46=CATÁLOGO!$C$9,CATÁLOGO!$D$9,IF(B46=CATÁLOGO!$C$10,CATÁLOGO!$D$10,IF(B46=CATÁLOGO!$C$11,CATÁLOGO!$D$11,IF(B46=CATÁLOGO!$C$12,CATÁLOGO!$D$12,IF(B46=CATÁLOGO!$C$13,CATÁLOGO!$D$13,IF(B46=CATÁLOGO!$C$14,CATÁLOGO!$D$14,IF(B46=CATÁLOGO!$C$15,CATÁLOGO!$D$15,IF(B46=CATÁLOGO!$C$16,CATÁLOGO!$D$16,IF(B46=CATÁLOGO!$C$17,CATÁLOGO!$D$17))))))))))))))))</f>
        <v>0</v>
      </c>
      <c r="I46" s="108">
        <f>'PRE-COTIZACIÓN'!G45*COTIZACIÓN!H46</f>
        <v>0</v>
      </c>
      <c r="J46" s="108">
        <f t="shared" si="1"/>
        <v>0</v>
      </c>
      <c r="K46" s="160">
        <f>'PRE-COTIZACIÓN'!L45</f>
        <v>0</v>
      </c>
      <c r="L46" s="161">
        <f t="shared" si="2"/>
        <v>0</v>
      </c>
      <c r="M46" s="161">
        <f t="shared" si="0"/>
        <v>0</v>
      </c>
      <c r="N46" s="108">
        <f t="shared" si="3"/>
        <v>0</v>
      </c>
      <c r="O46" s="108">
        <f t="shared" si="4"/>
        <v>0</v>
      </c>
      <c r="P46" s="162">
        <f>N46-'PRE-COTIZACIÓN'!H45</f>
        <v>0</v>
      </c>
    </row>
    <row r="47" spans="1:16" s="77" customFormat="1" ht="81.599999999999994" customHeight="1" thickTop="1" thickBot="1">
      <c r="A47" s="145" t="b">
        <f>IF(B47=CATÁLOGO!$C$2,"PRODUCTOS",IF(B47=CATÁLOGO!$C$3,"PRODUCTOS",IF(B47=CATÁLOGO!$C$4,"PRODUCTOS",IF(B47=CATÁLOGO!$C$5,"PRODUCTOS",IF(B47=CATÁLOGO!$C$6,"PRODUCTOS",IF(B47=CATÁLOGO!$C$7,"PRODUCTOS",IF(B47=CATÁLOGO!$C$8,"PRODUCTOS",IF(B47=CATÁLOGO!$C$9,"SERVICIO INTERNO",IF(B47=CATÁLOGO!$C$10,"SERVICIO EXTERNO",IF(B47=CATÁLOGO!$C$11,"SERVICIO EXTERNO",IF(B47=CATÁLOGO!$C$12,"SERVICIO EXTERNO",IF(B47=CATÁLOGO!$C$13,"SERVICIO EXTERNO",IF(B47=CATÁLOGO!$C$14,"SERVICIO EXTERNO",IF(B47=CATÁLOGO!$C$15,"SERVICIO EXTERNO",IF(B47=CATÁLOGO!$C$16,"SERVICIO EXTERNO",IF(B47=CATÁLOGO!$C$17,"SERVICIO EXTERNO"))))))))))))))))</f>
        <v>0</v>
      </c>
      <c r="B47" s="145">
        <f>'PRE-COTIZACIÓN'!A46</f>
        <v>0</v>
      </c>
      <c r="C47" s="145">
        <f>'PRE-COTIZACIÓN'!B46</f>
        <v>0</v>
      </c>
      <c r="D47" s="149">
        <f>'PRE-COTIZACIÓN'!C46</f>
        <v>0</v>
      </c>
      <c r="E47" s="141">
        <f>'PRE-COTIZACIÓN'!D46</f>
        <v>0</v>
      </c>
      <c r="F47" s="141">
        <f>'PRE-COTIZACIÓN'!E46</f>
        <v>0</v>
      </c>
      <c r="G47" s="159">
        <f>'PRE-COTIZACIÓN'!F46</f>
        <v>0</v>
      </c>
      <c r="H47" s="159" t="b">
        <f>IF(B47=CATÁLOGO!$C$2,CATÁLOGO!$D$2,IF(B47=CATÁLOGO!$C$3,CATÁLOGO!$D$3,IF(B47=CATÁLOGO!$C$4,CATÁLOGO!$D$4,IF(B47=CATÁLOGO!$C$5,CATÁLOGO!$D$5,IF(B47=CATÁLOGO!$C$6,CATÁLOGO!$D$6,IF(B47=CATÁLOGO!$C$7,CATÁLOGO!$D$7,IF(B47=CATÁLOGO!$C$8,CATÁLOGO!$D$28,IF(B47=CATÁLOGO!$C$9,CATÁLOGO!$D$9,IF(B47=CATÁLOGO!$C$10,CATÁLOGO!$D$10,IF(B47=CATÁLOGO!$C$11,CATÁLOGO!$D$11,IF(B47=CATÁLOGO!$C$12,CATÁLOGO!$D$12,IF(B47=CATÁLOGO!$C$13,CATÁLOGO!$D$13,IF(B47=CATÁLOGO!$C$14,CATÁLOGO!$D$14,IF(B47=CATÁLOGO!$C$15,CATÁLOGO!$D$15,IF(B47=CATÁLOGO!$C$16,CATÁLOGO!$D$16,IF(B47=CATÁLOGO!$C$17,CATÁLOGO!$D$17))))))))))))))))</f>
        <v>0</v>
      </c>
      <c r="I47" s="108">
        <f>'PRE-COTIZACIÓN'!G46*COTIZACIÓN!H47</f>
        <v>0</v>
      </c>
      <c r="J47" s="108">
        <f t="shared" si="1"/>
        <v>0</v>
      </c>
      <c r="K47" s="160">
        <f>'PRE-COTIZACIÓN'!L46</f>
        <v>0</v>
      </c>
      <c r="L47" s="161">
        <f t="shared" si="2"/>
        <v>0</v>
      </c>
      <c r="M47" s="161">
        <f t="shared" si="0"/>
        <v>0</v>
      </c>
      <c r="N47" s="108">
        <f t="shared" si="3"/>
        <v>0</v>
      </c>
      <c r="O47" s="108">
        <f t="shared" si="4"/>
        <v>0</v>
      </c>
      <c r="P47" s="162">
        <f>N47-'PRE-COTIZACIÓN'!H46</f>
        <v>0</v>
      </c>
    </row>
    <row r="48" spans="1:16" s="77" customFormat="1" ht="81.599999999999994" customHeight="1" thickTop="1" thickBot="1">
      <c r="A48" s="145" t="b">
        <f>IF(B48=CATÁLOGO!$C$2,"PRODUCTOS",IF(B48=CATÁLOGO!$C$3,"PRODUCTOS",IF(B48=CATÁLOGO!$C$4,"PRODUCTOS",IF(B48=CATÁLOGO!$C$5,"PRODUCTOS",IF(B48=CATÁLOGO!$C$6,"PRODUCTOS",IF(B48=CATÁLOGO!$C$7,"PRODUCTOS",IF(B48=CATÁLOGO!$C$8,"PRODUCTOS",IF(B48=CATÁLOGO!$C$9,"SERVICIO INTERNO",IF(B48=CATÁLOGO!$C$10,"SERVICIO EXTERNO",IF(B48=CATÁLOGO!$C$11,"SERVICIO EXTERNO",IF(B48=CATÁLOGO!$C$12,"SERVICIO EXTERNO",IF(B48=CATÁLOGO!$C$13,"SERVICIO EXTERNO",IF(B48=CATÁLOGO!$C$14,"SERVICIO EXTERNO",IF(B48=CATÁLOGO!$C$15,"SERVICIO EXTERNO",IF(B48=CATÁLOGO!$C$16,"SERVICIO EXTERNO",IF(B48=CATÁLOGO!$C$17,"SERVICIO EXTERNO"))))))))))))))))</f>
        <v>0</v>
      </c>
      <c r="B48" s="145">
        <f>'PRE-COTIZACIÓN'!A47</f>
        <v>0</v>
      </c>
      <c r="C48" s="145">
        <f>'PRE-COTIZACIÓN'!B47</f>
        <v>0</v>
      </c>
      <c r="D48" s="149">
        <f>'PRE-COTIZACIÓN'!C47</f>
        <v>0</v>
      </c>
      <c r="E48" s="141">
        <f>'PRE-COTIZACIÓN'!D47</f>
        <v>0</v>
      </c>
      <c r="F48" s="141">
        <f>'PRE-COTIZACIÓN'!E47</f>
        <v>0</v>
      </c>
      <c r="G48" s="159">
        <f>'PRE-COTIZACIÓN'!F47</f>
        <v>0</v>
      </c>
      <c r="H48" s="159" t="b">
        <f>IF(B48=CATÁLOGO!$C$2,CATÁLOGO!$D$2,IF(B48=CATÁLOGO!$C$3,CATÁLOGO!$D$3,IF(B48=CATÁLOGO!$C$4,CATÁLOGO!$D$4,IF(B48=CATÁLOGO!$C$5,CATÁLOGO!$D$5,IF(B48=CATÁLOGO!$C$6,CATÁLOGO!$D$6,IF(B48=CATÁLOGO!$C$7,CATÁLOGO!$D$7,IF(B48=CATÁLOGO!$C$8,CATÁLOGO!$D$28,IF(B48=CATÁLOGO!$C$9,CATÁLOGO!$D$9,IF(B48=CATÁLOGO!$C$10,CATÁLOGO!$D$10,IF(B48=CATÁLOGO!$C$11,CATÁLOGO!$D$11,IF(B48=CATÁLOGO!$C$12,CATÁLOGO!$D$12,IF(B48=CATÁLOGO!$C$13,CATÁLOGO!$D$13,IF(B48=CATÁLOGO!$C$14,CATÁLOGO!$D$14,IF(B48=CATÁLOGO!$C$15,CATÁLOGO!$D$15,IF(B48=CATÁLOGO!$C$16,CATÁLOGO!$D$16,IF(B48=CATÁLOGO!$C$17,CATÁLOGO!$D$17))))))))))))))))</f>
        <v>0</v>
      </c>
      <c r="I48" s="108">
        <f>'PRE-COTIZACIÓN'!G47*COTIZACIÓN!H48</f>
        <v>0</v>
      </c>
      <c r="J48" s="108">
        <f t="shared" si="1"/>
        <v>0</v>
      </c>
      <c r="K48" s="160">
        <f>'PRE-COTIZACIÓN'!L47</f>
        <v>0</v>
      </c>
      <c r="L48" s="161">
        <f t="shared" si="2"/>
        <v>0</v>
      </c>
      <c r="M48" s="161">
        <f t="shared" si="0"/>
        <v>0</v>
      </c>
      <c r="N48" s="108">
        <f t="shared" si="3"/>
        <v>0</v>
      </c>
      <c r="O48" s="108">
        <f t="shared" si="4"/>
        <v>0</v>
      </c>
      <c r="P48" s="162">
        <f>N48-'PRE-COTIZACIÓN'!H47</f>
        <v>0</v>
      </c>
    </row>
    <row r="49" spans="1:16" s="77" customFormat="1" ht="81.599999999999994" customHeight="1" thickTop="1" thickBot="1">
      <c r="A49" s="145" t="b">
        <f>IF(B49=CATÁLOGO!$C$2,"PRODUCTOS",IF(B49=CATÁLOGO!$C$3,"PRODUCTOS",IF(B49=CATÁLOGO!$C$4,"PRODUCTOS",IF(B49=CATÁLOGO!$C$5,"PRODUCTOS",IF(B49=CATÁLOGO!$C$6,"PRODUCTOS",IF(B49=CATÁLOGO!$C$7,"PRODUCTOS",IF(B49=CATÁLOGO!$C$8,"PRODUCTOS",IF(B49=CATÁLOGO!$C$9,"SERVICIO INTERNO",IF(B49=CATÁLOGO!$C$10,"SERVICIO EXTERNO",IF(B49=CATÁLOGO!$C$11,"SERVICIO EXTERNO",IF(B49=CATÁLOGO!$C$12,"SERVICIO EXTERNO",IF(B49=CATÁLOGO!$C$13,"SERVICIO EXTERNO",IF(B49=CATÁLOGO!$C$14,"SERVICIO EXTERNO",IF(B49=CATÁLOGO!$C$15,"SERVICIO EXTERNO",IF(B49=CATÁLOGO!$C$16,"SERVICIO EXTERNO",IF(B49=CATÁLOGO!$C$17,"SERVICIO EXTERNO"))))))))))))))))</f>
        <v>0</v>
      </c>
      <c r="B49" s="145">
        <f>'PRE-COTIZACIÓN'!A48</f>
        <v>0</v>
      </c>
      <c r="C49" s="145">
        <f>'PRE-COTIZACIÓN'!B48</f>
        <v>0</v>
      </c>
      <c r="D49" s="149">
        <f>'PRE-COTIZACIÓN'!C48</f>
        <v>0</v>
      </c>
      <c r="E49" s="141">
        <f>'PRE-COTIZACIÓN'!D48</f>
        <v>0</v>
      </c>
      <c r="F49" s="141">
        <f>'PRE-COTIZACIÓN'!E48</f>
        <v>0</v>
      </c>
      <c r="G49" s="159">
        <f>'PRE-COTIZACIÓN'!F48</f>
        <v>0</v>
      </c>
      <c r="H49" s="159" t="b">
        <f>IF(B49=CATÁLOGO!$C$2,CATÁLOGO!$D$2,IF(B49=CATÁLOGO!$C$3,CATÁLOGO!$D$3,IF(B49=CATÁLOGO!$C$4,CATÁLOGO!$D$4,IF(B49=CATÁLOGO!$C$5,CATÁLOGO!$D$5,IF(B49=CATÁLOGO!$C$6,CATÁLOGO!$D$6,IF(B49=CATÁLOGO!$C$7,CATÁLOGO!$D$7,IF(B49=CATÁLOGO!$C$8,CATÁLOGO!$D$28,IF(B49=CATÁLOGO!$C$9,CATÁLOGO!$D$9,IF(B49=CATÁLOGO!$C$10,CATÁLOGO!$D$10,IF(B49=CATÁLOGO!$C$11,CATÁLOGO!$D$11,IF(B49=CATÁLOGO!$C$12,CATÁLOGO!$D$12,IF(B49=CATÁLOGO!$C$13,CATÁLOGO!$D$13,IF(B49=CATÁLOGO!$C$14,CATÁLOGO!$D$14,IF(B49=CATÁLOGO!$C$15,CATÁLOGO!$D$15,IF(B49=CATÁLOGO!$C$16,CATÁLOGO!$D$16,IF(B49=CATÁLOGO!$C$17,CATÁLOGO!$D$17))))))))))))))))</f>
        <v>0</v>
      </c>
      <c r="I49" s="108">
        <f>'PRE-COTIZACIÓN'!G48*COTIZACIÓN!H49</f>
        <v>0</v>
      </c>
      <c r="J49" s="108">
        <f t="shared" si="1"/>
        <v>0</v>
      </c>
      <c r="K49" s="160">
        <f>'PRE-COTIZACIÓN'!L48</f>
        <v>0</v>
      </c>
      <c r="L49" s="161">
        <f t="shared" si="2"/>
        <v>0</v>
      </c>
      <c r="M49" s="161">
        <f t="shared" si="0"/>
        <v>0</v>
      </c>
      <c r="N49" s="108">
        <f t="shared" si="3"/>
        <v>0</v>
      </c>
      <c r="O49" s="108">
        <f t="shared" si="4"/>
        <v>0</v>
      </c>
      <c r="P49" s="162">
        <f>N49-'PRE-COTIZACIÓN'!H48</f>
        <v>0</v>
      </c>
    </row>
    <row r="50" spans="1:16" s="77" customFormat="1" ht="81.599999999999994" customHeight="1" thickTop="1" thickBot="1">
      <c r="A50" s="145" t="b">
        <f>IF(B50=CATÁLOGO!$C$2,"PRODUCTOS",IF(B50=CATÁLOGO!$C$3,"PRODUCTOS",IF(B50=CATÁLOGO!$C$4,"PRODUCTOS",IF(B50=CATÁLOGO!$C$5,"PRODUCTOS",IF(B50=CATÁLOGO!$C$6,"PRODUCTOS",IF(B50=CATÁLOGO!$C$7,"PRODUCTOS",IF(B50=CATÁLOGO!$C$8,"PRODUCTOS",IF(B50=CATÁLOGO!$C$9,"SERVICIO INTERNO",IF(B50=CATÁLOGO!$C$10,"SERVICIO EXTERNO",IF(B50=CATÁLOGO!$C$11,"SERVICIO EXTERNO",IF(B50=CATÁLOGO!$C$12,"SERVICIO EXTERNO",IF(B50=CATÁLOGO!$C$13,"SERVICIO EXTERNO",IF(B50=CATÁLOGO!$C$14,"SERVICIO EXTERNO",IF(B50=CATÁLOGO!$C$15,"SERVICIO EXTERNO",IF(B50=CATÁLOGO!$C$16,"SERVICIO EXTERNO",IF(B50=CATÁLOGO!$C$17,"SERVICIO EXTERNO"))))))))))))))))</f>
        <v>0</v>
      </c>
      <c r="B50" s="145">
        <f>'PRE-COTIZACIÓN'!A49</f>
        <v>0</v>
      </c>
      <c r="C50" s="145">
        <f>'PRE-COTIZACIÓN'!B49</f>
        <v>0</v>
      </c>
      <c r="D50" s="149">
        <f>'PRE-COTIZACIÓN'!C49</f>
        <v>0</v>
      </c>
      <c r="E50" s="141">
        <f>'PRE-COTIZACIÓN'!D49</f>
        <v>0</v>
      </c>
      <c r="F50" s="141">
        <f>'PRE-COTIZACIÓN'!E49</f>
        <v>0</v>
      </c>
      <c r="G50" s="159">
        <f>'PRE-COTIZACIÓN'!F49</f>
        <v>0</v>
      </c>
      <c r="H50" s="159" t="b">
        <f>IF(B50=CATÁLOGO!$C$2,CATÁLOGO!$D$2,IF(B50=CATÁLOGO!$C$3,CATÁLOGO!$D$3,IF(B50=CATÁLOGO!$C$4,CATÁLOGO!$D$4,IF(B50=CATÁLOGO!$C$5,CATÁLOGO!$D$5,IF(B50=CATÁLOGO!$C$6,CATÁLOGO!$D$6,IF(B50=CATÁLOGO!$C$7,CATÁLOGO!$D$7,IF(B50=CATÁLOGO!$C$8,CATÁLOGO!$D$28,IF(B50=CATÁLOGO!$C$9,CATÁLOGO!$D$9,IF(B50=CATÁLOGO!$C$10,CATÁLOGO!$D$10,IF(B50=CATÁLOGO!$C$11,CATÁLOGO!$D$11,IF(B50=CATÁLOGO!$C$12,CATÁLOGO!$D$12,IF(B50=CATÁLOGO!$C$13,CATÁLOGO!$D$13,IF(B50=CATÁLOGO!$C$14,CATÁLOGO!$D$14,IF(B50=CATÁLOGO!$C$15,CATÁLOGO!$D$15,IF(B50=CATÁLOGO!$C$16,CATÁLOGO!$D$16,IF(B50=CATÁLOGO!$C$17,CATÁLOGO!$D$17))))))))))))))))</f>
        <v>0</v>
      </c>
      <c r="I50" s="108">
        <f>'PRE-COTIZACIÓN'!G49*COTIZACIÓN!H50</f>
        <v>0</v>
      </c>
      <c r="J50" s="108">
        <f t="shared" si="1"/>
        <v>0</v>
      </c>
      <c r="K50" s="160">
        <f>'PRE-COTIZACIÓN'!L49</f>
        <v>0</v>
      </c>
      <c r="L50" s="161">
        <f t="shared" si="2"/>
        <v>0</v>
      </c>
      <c r="M50" s="161">
        <f t="shared" si="0"/>
        <v>0</v>
      </c>
      <c r="N50" s="108">
        <f t="shared" si="3"/>
        <v>0</v>
      </c>
      <c r="O50" s="108">
        <f t="shared" si="4"/>
        <v>0</v>
      </c>
      <c r="P50" s="162">
        <f>N50-'PRE-COTIZACIÓN'!H49</f>
        <v>0</v>
      </c>
    </row>
    <row r="51" spans="1:16" s="77" customFormat="1" ht="81.599999999999994" customHeight="1" thickTop="1" thickBot="1">
      <c r="A51" s="145" t="b">
        <f>IF(B51=CATÁLOGO!$C$2,"PRODUCTOS",IF(B51=CATÁLOGO!$C$3,"PRODUCTOS",IF(B51=CATÁLOGO!$C$4,"PRODUCTOS",IF(B51=CATÁLOGO!$C$5,"PRODUCTOS",IF(B51=CATÁLOGO!$C$6,"PRODUCTOS",IF(B51=CATÁLOGO!$C$7,"PRODUCTOS",IF(B51=CATÁLOGO!$C$8,"PRODUCTOS",IF(B51=CATÁLOGO!$C$9,"SERVICIO INTERNO",IF(B51=CATÁLOGO!$C$10,"SERVICIO EXTERNO",IF(B51=CATÁLOGO!$C$11,"SERVICIO EXTERNO",IF(B51=CATÁLOGO!$C$12,"SERVICIO EXTERNO",IF(B51=CATÁLOGO!$C$13,"SERVICIO EXTERNO",IF(B51=CATÁLOGO!$C$14,"SERVICIO EXTERNO",IF(B51=CATÁLOGO!$C$15,"SERVICIO EXTERNO",IF(B51=CATÁLOGO!$C$16,"SERVICIO EXTERNO",IF(B51=CATÁLOGO!$C$17,"SERVICIO EXTERNO"))))))))))))))))</f>
        <v>0</v>
      </c>
      <c r="B51" s="145">
        <f>'PRE-COTIZACIÓN'!A50</f>
        <v>0</v>
      </c>
      <c r="C51" s="145">
        <f>'PRE-COTIZACIÓN'!B50</f>
        <v>0</v>
      </c>
      <c r="D51" s="149">
        <f>'PRE-COTIZACIÓN'!C50</f>
        <v>0</v>
      </c>
      <c r="E51" s="141">
        <f>'PRE-COTIZACIÓN'!D50</f>
        <v>0</v>
      </c>
      <c r="F51" s="141">
        <f>'PRE-COTIZACIÓN'!E50</f>
        <v>0</v>
      </c>
      <c r="G51" s="159">
        <f>'PRE-COTIZACIÓN'!F50</f>
        <v>0</v>
      </c>
      <c r="H51" s="159" t="b">
        <f>IF(B51=CATÁLOGO!$C$2,CATÁLOGO!$D$2,IF(B51=CATÁLOGO!$C$3,CATÁLOGO!$D$3,IF(B51=CATÁLOGO!$C$4,CATÁLOGO!$D$4,IF(B51=CATÁLOGO!$C$5,CATÁLOGO!$D$5,IF(B51=CATÁLOGO!$C$6,CATÁLOGO!$D$6,IF(B51=CATÁLOGO!$C$7,CATÁLOGO!$D$7,IF(B51=CATÁLOGO!$C$8,CATÁLOGO!$D$28,IF(B51=CATÁLOGO!$C$9,CATÁLOGO!$D$9,IF(B51=CATÁLOGO!$C$10,CATÁLOGO!$D$10,IF(B51=CATÁLOGO!$C$11,CATÁLOGO!$D$11,IF(B51=CATÁLOGO!$C$12,CATÁLOGO!$D$12,IF(B51=CATÁLOGO!$C$13,CATÁLOGO!$D$13,IF(B51=CATÁLOGO!$C$14,CATÁLOGO!$D$14,IF(B51=CATÁLOGO!$C$15,CATÁLOGO!$D$15,IF(B51=CATÁLOGO!$C$16,CATÁLOGO!$D$16,IF(B51=CATÁLOGO!$C$17,CATÁLOGO!$D$17))))))))))))))))</f>
        <v>0</v>
      </c>
      <c r="I51" s="108">
        <f>'PRE-COTIZACIÓN'!G50*COTIZACIÓN!H51</f>
        <v>0</v>
      </c>
      <c r="J51" s="108">
        <f t="shared" si="1"/>
        <v>0</v>
      </c>
      <c r="K51" s="160">
        <f>'PRE-COTIZACIÓN'!L50</f>
        <v>0</v>
      </c>
      <c r="L51" s="161">
        <f t="shared" si="2"/>
        <v>0</v>
      </c>
      <c r="M51" s="161">
        <f t="shared" si="0"/>
        <v>0</v>
      </c>
      <c r="N51" s="108">
        <f t="shared" si="3"/>
        <v>0</v>
      </c>
      <c r="O51" s="108">
        <f t="shared" si="4"/>
        <v>0</v>
      </c>
      <c r="P51" s="162">
        <f>N51-'PRE-COTIZACIÓN'!H50</f>
        <v>0</v>
      </c>
    </row>
    <row r="52" spans="1:16" s="77" customFormat="1" ht="81.599999999999994" customHeight="1" thickTop="1" thickBot="1">
      <c r="A52" s="145" t="b">
        <f>IF(B52=CATÁLOGO!$C$2,"PRODUCTOS",IF(B52=CATÁLOGO!$C$3,"PRODUCTOS",IF(B52=CATÁLOGO!$C$4,"PRODUCTOS",IF(B52=CATÁLOGO!$C$5,"PRODUCTOS",IF(B52=CATÁLOGO!$C$6,"PRODUCTOS",IF(B52=CATÁLOGO!$C$7,"PRODUCTOS",IF(B52=CATÁLOGO!$C$8,"PRODUCTOS",IF(B52=CATÁLOGO!$C$9,"SERVICIO INTERNO",IF(B52=CATÁLOGO!$C$10,"SERVICIO EXTERNO",IF(B52=CATÁLOGO!$C$11,"SERVICIO EXTERNO",IF(B52=CATÁLOGO!$C$12,"SERVICIO EXTERNO",IF(B52=CATÁLOGO!$C$13,"SERVICIO EXTERNO",IF(B52=CATÁLOGO!$C$14,"SERVICIO EXTERNO",IF(B52=CATÁLOGO!$C$15,"SERVICIO EXTERNO",IF(B52=CATÁLOGO!$C$16,"SERVICIO EXTERNO",IF(B52=CATÁLOGO!$C$17,"SERVICIO EXTERNO"))))))))))))))))</f>
        <v>0</v>
      </c>
      <c r="B52" s="145">
        <f>'PRE-COTIZACIÓN'!A51</f>
        <v>0</v>
      </c>
      <c r="C52" s="145">
        <f>'PRE-COTIZACIÓN'!B51</f>
        <v>0</v>
      </c>
      <c r="D52" s="149">
        <f>'PRE-COTIZACIÓN'!C51</f>
        <v>0</v>
      </c>
      <c r="E52" s="141">
        <f>'PRE-COTIZACIÓN'!D51</f>
        <v>0</v>
      </c>
      <c r="F52" s="141">
        <f>'PRE-COTIZACIÓN'!E51</f>
        <v>0</v>
      </c>
      <c r="G52" s="159">
        <f>'PRE-COTIZACIÓN'!F51</f>
        <v>0</v>
      </c>
      <c r="H52" s="159" t="b">
        <f>IF(B52=CATÁLOGO!$C$2,CATÁLOGO!$D$2,IF(B52=CATÁLOGO!$C$3,CATÁLOGO!$D$3,IF(B52=CATÁLOGO!$C$4,CATÁLOGO!$D$4,IF(B52=CATÁLOGO!$C$5,CATÁLOGO!$D$5,IF(B52=CATÁLOGO!$C$6,CATÁLOGO!$D$6,IF(B52=CATÁLOGO!$C$7,CATÁLOGO!$D$7,IF(B52=CATÁLOGO!$C$8,CATÁLOGO!$D$28,IF(B52=CATÁLOGO!$C$9,CATÁLOGO!$D$9,IF(B52=CATÁLOGO!$C$10,CATÁLOGO!$D$10,IF(B52=CATÁLOGO!$C$11,CATÁLOGO!$D$11,IF(B52=CATÁLOGO!$C$12,CATÁLOGO!$D$12,IF(B52=CATÁLOGO!$C$13,CATÁLOGO!$D$13,IF(B52=CATÁLOGO!$C$14,CATÁLOGO!$D$14,IF(B52=CATÁLOGO!$C$15,CATÁLOGO!$D$15,IF(B52=CATÁLOGO!$C$16,CATÁLOGO!$D$16,IF(B52=CATÁLOGO!$C$17,CATÁLOGO!$D$17))))))))))))))))</f>
        <v>0</v>
      </c>
      <c r="I52" s="108">
        <f>'PRE-COTIZACIÓN'!G51*COTIZACIÓN!H52</f>
        <v>0</v>
      </c>
      <c r="J52" s="108">
        <f t="shared" si="1"/>
        <v>0</v>
      </c>
      <c r="K52" s="160">
        <f>'PRE-COTIZACIÓN'!L51</f>
        <v>0</v>
      </c>
      <c r="L52" s="161">
        <f t="shared" si="2"/>
        <v>0</v>
      </c>
      <c r="M52" s="161">
        <f t="shared" si="0"/>
        <v>0</v>
      </c>
      <c r="N52" s="108">
        <f t="shared" si="3"/>
        <v>0</v>
      </c>
      <c r="O52" s="108">
        <f t="shared" si="4"/>
        <v>0</v>
      </c>
      <c r="P52" s="162">
        <f>N52-'PRE-COTIZACIÓN'!H51</f>
        <v>0</v>
      </c>
    </row>
    <row r="53" spans="1:16" s="77" customFormat="1" ht="81.599999999999994" customHeight="1" thickTop="1" thickBot="1">
      <c r="A53" s="145" t="b">
        <f>IF(B53=CATÁLOGO!$C$2,"PRODUCTOS",IF(B53=CATÁLOGO!$C$3,"PRODUCTOS",IF(B53=CATÁLOGO!$C$4,"PRODUCTOS",IF(B53=CATÁLOGO!$C$5,"PRODUCTOS",IF(B53=CATÁLOGO!$C$6,"PRODUCTOS",IF(B53=CATÁLOGO!$C$7,"PRODUCTOS",IF(B53=CATÁLOGO!$C$8,"PRODUCTOS",IF(B53=CATÁLOGO!$C$9,"SERVICIO INTERNO",IF(B53=CATÁLOGO!$C$10,"SERVICIO EXTERNO",IF(B53=CATÁLOGO!$C$11,"SERVICIO EXTERNO",IF(B53=CATÁLOGO!$C$12,"SERVICIO EXTERNO",IF(B53=CATÁLOGO!$C$13,"SERVICIO EXTERNO",IF(B53=CATÁLOGO!$C$14,"SERVICIO EXTERNO",IF(B53=CATÁLOGO!$C$15,"SERVICIO EXTERNO",IF(B53=CATÁLOGO!$C$16,"SERVICIO EXTERNO",IF(B53=CATÁLOGO!$C$17,"SERVICIO EXTERNO"))))))))))))))))</f>
        <v>0</v>
      </c>
      <c r="B53" s="145">
        <f>'PRE-COTIZACIÓN'!A52</f>
        <v>0</v>
      </c>
      <c r="C53" s="145">
        <f>'PRE-COTIZACIÓN'!B52</f>
        <v>0</v>
      </c>
      <c r="D53" s="149">
        <f>'PRE-COTIZACIÓN'!C52</f>
        <v>0</v>
      </c>
      <c r="E53" s="141">
        <f>'PRE-COTIZACIÓN'!D52</f>
        <v>0</v>
      </c>
      <c r="F53" s="141">
        <f>'PRE-COTIZACIÓN'!E52</f>
        <v>0</v>
      </c>
      <c r="G53" s="159">
        <f>'PRE-COTIZACIÓN'!F52</f>
        <v>0</v>
      </c>
      <c r="H53" s="159" t="b">
        <f>IF(B53=CATÁLOGO!$C$2,CATÁLOGO!$D$2,IF(B53=CATÁLOGO!$C$3,CATÁLOGO!$D$3,IF(B53=CATÁLOGO!$C$4,CATÁLOGO!$D$4,IF(B53=CATÁLOGO!$C$5,CATÁLOGO!$D$5,IF(B53=CATÁLOGO!$C$6,CATÁLOGO!$D$6,IF(B53=CATÁLOGO!$C$7,CATÁLOGO!$D$7,IF(B53=CATÁLOGO!$C$8,CATÁLOGO!$D$28,IF(B53=CATÁLOGO!$C$9,CATÁLOGO!$D$9,IF(B53=CATÁLOGO!$C$10,CATÁLOGO!$D$10,IF(B53=CATÁLOGO!$C$11,CATÁLOGO!$D$11,IF(B53=CATÁLOGO!$C$12,CATÁLOGO!$D$12,IF(B53=CATÁLOGO!$C$13,CATÁLOGO!$D$13,IF(B53=CATÁLOGO!$C$14,CATÁLOGO!$D$14,IF(B53=CATÁLOGO!$C$15,CATÁLOGO!$D$15,IF(B53=CATÁLOGO!$C$16,CATÁLOGO!$D$16,IF(B53=CATÁLOGO!$C$17,CATÁLOGO!$D$17))))))))))))))))</f>
        <v>0</v>
      </c>
      <c r="I53" s="108">
        <f>'PRE-COTIZACIÓN'!G52*COTIZACIÓN!H53</f>
        <v>0</v>
      </c>
      <c r="J53" s="108">
        <f t="shared" si="1"/>
        <v>0</v>
      </c>
      <c r="K53" s="160">
        <f>'PRE-COTIZACIÓN'!L52</f>
        <v>0</v>
      </c>
      <c r="L53" s="161">
        <f t="shared" si="2"/>
        <v>0</v>
      </c>
      <c r="M53" s="161">
        <f t="shared" si="0"/>
        <v>0</v>
      </c>
      <c r="N53" s="108">
        <f t="shared" si="3"/>
        <v>0</v>
      </c>
      <c r="O53" s="108">
        <f t="shared" si="4"/>
        <v>0</v>
      </c>
      <c r="P53" s="162">
        <f>N53-'PRE-COTIZACIÓN'!H52</f>
        <v>0</v>
      </c>
    </row>
    <row r="54" spans="1:16" s="77" customFormat="1" ht="81.599999999999994" customHeight="1" thickTop="1" thickBot="1">
      <c r="A54" s="145" t="b">
        <f>IF(B54=CATÁLOGO!$C$2,"PRODUCTOS",IF(B54=CATÁLOGO!$C$3,"PRODUCTOS",IF(B54=CATÁLOGO!$C$4,"PRODUCTOS",IF(B54=CATÁLOGO!$C$5,"PRODUCTOS",IF(B54=CATÁLOGO!$C$6,"PRODUCTOS",IF(B54=CATÁLOGO!$C$7,"PRODUCTOS",IF(B54=CATÁLOGO!$C$8,"PRODUCTOS",IF(B54=CATÁLOGO!$C$9,"SERVICIO INTERNO",IF(B54=CATÁLOGO!$C$10,"SERVICIO EXTERNO",IF(B54=CATÁLOGO!$C$11,"SERVICIO EXTERNO",IF(B54=CATÁLOGO!$C$12,"SERVICIO EXTERNO",IF(B54=CATÁLOGO!$C$13,"SERVICIO EXTERNO",IF(B54=CATÁLOGO!$C$14,"SERVICIO EXTERNO",IF(B54=CATÁLOGO!$C$15,"SERVICIO EXTERNO",IF(B54=CATÁLOGO!$C$16,"SERVICIO EXTERNO",IF(B54=CATÁLOGO!$C$17,"SERVICIO EXTERNO"))))))))))))))))</f>
        <v>0</v>
      </c>
      <c r="B54" s="145">
        <f>'PRE-COTIZACIÓN'!A53</f>
        <v>0</v>
      </c>
      <c r="C54" s="145">
        <f>'PRE-COTIZACIÓN'!B53</f>
        <v>0</v>
      </c>
      <c r="D54" s="149">
        <f>'PRE-COTIZACIÓN'!C53</f>
        <v>0</v>
      </c>
      <c r="E54" s="141">
        <f>'PRE-COTIZACIÓN'!D53</f>
        <v>0</v>
      </c>
      <c r="F54" s="141">
        <f>'PRE-COTIZACIÓN'!E53</f>
        <v>0</v>
      </c>
      <c r="G54" s="159">
        <f>'PRE-COTIZACIÓN'!F53</f>
        <v>0</v>
      </c>
      <c r="H54" s="159" t="b">
        <f>IF(B54=CATÁLOGO!$C$2,CATÁLOGO!$D$2,IF(B54=CATÁLOGO!$C$3,CATÁLOGO!$D$3,IF(B54=CATÁLOGO!$C$4,CATÁLOGO!$D$4,IF(B54=CATÁLOGO!$C$5,CATÁLOGO!$D$5,IF(B54=CATÁLOGO!$C$6,CATÁLOGO!$D$6,IF(B54=CATÁLOGO!$C$7,CATÁLOGO!$D$7,IF(B54=CATÁLOGO!$C$8,CATÁLOGO!$D$28,IF(B54=CATÁLOGO!$C$9,CATÁLOGO!$D$9,IF(B54=CATÁLOGO!$C$10,CATÁLOGO!$D$10,IF(B54=CATÁLOGO!$C$11,CATÁLOGO!$D$11,IF(B54=CATÁLOGO!$C$12,CATÁLOGO!$D$12,IF(B54=CATÁLOGO!$C$13,CATÁLOGO!$D$13,IF(B54=CATÁLOGO!$C$14,CATÁLOGO!$D$14,IF(B54=CATÁLOGO!$C$15,CATÁLOGO!$D$15,IF(B54=CATÁLOGO!$C$16,CATÁLOGO!$D$16,IF(B54=CATÁLOGO!$C$17,CATÁLOGO!$D$17))))))))))))))))</f>
        <v>0</v>
      </c>
      <c r="I54" s="108">
        <f>'PRE-COTIZACIÓN'!G53*COTIZACIÓN!H54</f>
        <v>0</v>
      </c>
      <c r="J54" s="108">
        <f t="shared" si="1"/>
        <v>0</v>
      </c>
      <c r="K54" s="160">
        <f>'PRE-COTIZACIÓN'!L53</f>
        <v>0</v>
      </c>
      <c r="L54" s="161">
        <f t="shared" si="2"/>
        <v>0</v>
      </c>
      <c r="M54" s="161">
        <f t="shared" si="0"/>
        <v>0</v>
      </c>
      <c r="N54" s="108">
        <f t="shared" si="3"/>
        <v>0</v>
      </c>
      <c r="O54" s="108">
        <f t="shared" si="4"/>
        <v>0</v>
      </c>
      <c r="P54" s="162">
        <f>N54-'PRE-COTIZACIÓN'!H53</f>
        <v>0</v>
      </c>
    </row>
    <row r="55" spans="1:16" s="77" customFormat="1" ht="81.599999999999994" customHeight="1" thickTop="1" thickBot="1">
      <c r="A55" s="145" t="b">
        <f>IF(B55=CATÁLOGO!$C$2,"PRODUCTOS",IF(B55=CATÁLOGO!$C$3,"PRODUCTOS",IF(B55=CATÁLOGO!$C$4,"PRODUCTOS",IF(B55=CATÁLOGO!$C$5,"PRODUCTOS",IF(B55=CATÁLOGO!$C$6,"PRODUCTOS",IF(B55=CATÁLOGO!$C$7,"PRODUCTOS",IF(B55=CATÁLOGO!$C$8,"PRODUCTOS",IF(B55=CATÁLOGO!$C$9,"SERVICIO INTERNO",IF(B55=CATÁLOGO!$C$10,"SERVICIO EXTERNO",IF(B55=CATÁLOGO!$C$11,"SERVICIO EXTERNO",IF(B55=CATÁLOGO!$C$12,"SERVICIO EXTERNO",IF(B55=CATÁLOGO!$C$13,"SERVICIO EXTERNO",IF(B55=CATÁLOGO!$C$14,"SERVICIO EXTERNO",IF(B55=CATÁLOGO!$C$15,"SERVICIO EXTERNO",IF(B55=CATÁLOGO!$C$16,"SERVICIO EXTERNO",IF(B55=CATÁLOGO!$C$17,"SERVICIO EXTERNO"))))))))))))))))</f>
        <v>0</v>
      </c>
      <c r="B55" s="145">
        <f>'PRE-COTIZACIÓN'!A54</f>
        <v>0</v>
      </c>
      <c r="C55" s="145">
        <f>'PRE-COTIZACIÓN'!B54</f>
        <v>0</v>
      </c>
      <c r="D55" s="149">
        <f>'PRE-COTIZACIÓN'!C54</f>
        <v>0</v>
      </c>
      <c r="E55" s="141">
        <f>'PRE-COTIZACIÓN'!D54</f>
        <v>0</v>
      </c>
      <c r="F55" s="141">
        <f>'PRE-COTIZACIÓN'!E54</f>
        <v>0</v>
      </c>
      <c r="G55" s="159">
        <f>'PRE-COTIZACIÓN'!F54</f>
        <v>0</v>
      </c>
      <c r="H55" s="159" t="b">
        <f>IF(B55=CATÁLOGO!$C$2,CATÁLOGO!$D$2,IF(B55=CATÁLOGO!$C$3,CATÁLOGO!$D$3,IF(B55=CATÁLOGO!$C$4,CATÁLOGO!$D$4,IF(B55=CATÁLOGO!$C$5,CATÁLOGO!$D$5,IF(B55=CATÁLOGO!$C$6,CATÁLOGO!$D$6,IF(B55=CATÁLOGO!$C$7,CATÁLOGO!$D$7,IF(B55=CATÁLOGO!$C$8,CATÁLOGO!$D$28,IF(B55=CATÁLOGO!$C$9,CATÁLOGO!$D$9,IF(B55=CATÁLOGO!$C$10,CATÁLOGO!$D$10,IF(B55=CATÁLOGO!$C$11,CATÁLOGO!$D$11,IF(B55=CATÁLOGO!$C$12,CATÁLOGO!$D$12,IF(B55=CATÁLOGO!$C$13,CATÁLOGO!$D$13,IF(B55=CATÁLOGO!$C$14,CATÁLOGO!$D$14,IF(B55=CATÁLOGO!$C$15,CATÁLOGO!$D$15,IF(B55=CATÁLOGO!$C$16,CATÁLOGO!$D$16,IF(B55=CATÁLOGO!$C$17,CATÁLOGO!$D$17))))))))))))))))</f>
        <v>0</v>
      </c>
      <c r="I55" s="108">
        <f>'PRE-COTIZACIÓN'!G54*COTIZACIÓN!H55</f>
        <v>0</v>
      </c>
      <c r="J55" s="108">
        <f t="shared" si="1"/>
        <v>0</v>
      </c>
      <c r="K55" s="160">
        <f>'PRE-COTIZACIÓN'!L54</f>
        <v>0</v>
      </c>
      <c r="L55" s="161">
        <f t="shared" si="2"/>
        <v>0</v>
      </c>
      <c r="M55" s="161">
        <f t="shared" si="0"/>
        <v>0</v>
      </c>
      <c r="N55" s="108">
        <f t="shared" si="3"/>
        <v>0</v>
      </c>
      <c r="O55" s="108">
        <f t="shared" si="4"/>
        <v>0</v>
      </c>
      <c r="P55" s="162">
        <f>N55-'PRE-COTIZACIÓN'!H54</f>
        <v>0</v>
      </c>
    </row>
    <row r="56" spans="1:16" s="77" customFormat="1" ht="81.599999999999994" customHeight="1" thickTop="1" thickBot="1">
      <c r="A56" s="145" t="b">
        <f>IF(B56=CATÁLOGO!$C$2,"PRODUCTOS",IF(B56=CATÁLOGO!$C$3,"PRODUCTOS",IF(B56=CATÁLOGO!$C$4,"PRODUCTOS",IF(B56=CATÁLOGO!$C$5,"PRODUCTOS",IF(B56=CATÁLOGO!$C$6,"PRODUCTOS",IF(B56=CATÁLOGO!$C$7,"PRODUCTOS",IF(B56=CATÁLOGO!$C$8,"PRODUCTOS",IF(B56=CATÁLOGO!$C$9,"SERVICIO INTERNO",IF(B56=CATÁLOGO!$C$10,"SERVICIO EXTERNO",IF(B56=CATÁLOGO!$C$11,"SERVICIO EXTERNO",IF(B56=CATÁLOGO!$C$12,"SERVICIO EXTERNO",IF(B56=CATÁLOGO!$C$13,"SERVICIO EXTERNO",IF(B56=CATÁLOGO!$C$14,"SERVICIO EXTERNO",IF(B56=CATÁLOGO!$C$15,"SERVICIO EXTERNO",IF(B56=CATÁLOGO!$C$16,"SERVICIO EXTERNO",IF(B56=CATÁLOGO!$C$17,"SERVICIO EXTERNO"))))))))))))))))</f>
        <v>0</v>
      </c>
      <c r="B56" s="145">
        <f>'PRE-COTIZACIÓN'!A55</f>
        <v>0</v>
      </c>
      <c r="C56" s="145">
        <f>'PRE-COTIZACIÓN'!B55</f>
        <v>0</v>
      </c>
      <c r="D56" s="149">
        <f>'PRE-COTIZACIÓN'!C55</f>
        <v>0</v>
      </c>
      <c r="E56" s="141">
        <f>'PRE-COTIZACIÓN'!D55</f>
        <v>0</v>
      </c>
      <c r="F56" s="141">
        <f>'PRE-COTIZACIÓN'!E55</f>
        <v>0</v>
      </c>
      <c r="G56" s="159">
        <f>'PRE-COTIZACIÓN'!F55</f>
        <v>0</v>
      </c>
      <c r="H56" s="159" t="b">
        <f>IF(B56=CATÁLOGO!$C$2,CATÁLOGO!$D$2,IF(B56=CATÁLOGO!$C$3,CATÁLOGO!$D$3,IF(B56=CATÁLOGO!$C$4,CATÁLOGO!$D$4,IF(B56=CATÁLOGO!$C$5,CATÁLOGO!$D$5,IF(B56=CATÁLOGO!$C$6,CATÁLOGO!$D$6,IF(B56=CATÁLOGO!$C$7,CATÁLOGO!$D$7,IF(B56=CATÁLOGO!$C$8,CATÁLOGO!$D$28,IF(B56=CATÁLOGO!$C$9,CATÁLOGO!$D$9,IF(B56=CATÁLOGO!$C$10,CATÁLOGO!$D$10,IF(B56=CATÁLOGO!$C$11,CATÁLOGO!$D$11,IF(B56=CATÁLOGO!$C$12,CATÁLOGO!$D$12,IF(B56=CATÁLOGO!$C$13,CATÁLOGO!$D$13,IF(B56=CATÁLOGO!$C$14,CATÁLOGO!$D$14,IF(B56=CATÁLOGO!$C$15,CATÁLOGO!$D$15,IF(B56=CATÁLOGO!$C$16,CATÁLOGO!$D$16,IF(B56=CATÁLOGO!$C$17,CATÁLOGO!$D$17))))))))))))))))</f>
        <v>0</v>
      </c>
      <c r="I56" s="108">
        <f>'PRE-COTIZACIÓN'!G55*COTIZACIÓN!H56</f>
        <v>0</v>
      </c>
      <c r="J56" s="108">
        <f t="shared" si="1"/>
        <v>0</v>
      </c>
      <c r="K56" s="160">
        <f>'PRE-COTIZACIÓN'!L55</f>
        <v>0</v>
      </c>
      <c r="L56" s="161">
        <f t="shared" si="2"/>
        <v>0</v>
      </c>
      <c r="M56" s="161">
        <f t="shared" si="0"/>
        <v>0</v>
      </c>
      <c r="N56" s="108">
        <f t="shared" si="3"/>
        <v>0</v>
      </c>
      <c r="O56" s="108">
        <f t="shared" si="4"/>
        <v>0</v>
      </c>
      <c r="P56" s="162">
        <f>N56-'PRE-COTIZACIÓN'!H55</f>
        <v>0</v>
      </c>
    </row>
    <row r="57" spans="1:16" s="77" customFormat="1" ht="81.599999999999994" customHeight="1" thickTop="1" thickBot="1">
      <c r="A57" s="145" t="b">
        <f>IF(B57=CATÁLOGO!$C$2,"PRODUCTOS",IF(B57=CATÁLOGO!$C$3,"PRODUCTOS",IF(B57=CATÁLOGO!$C$4,"PRODUCTOS",IF(B57=CATÁLOGO!$C$5,"PRODUCTOS",IF(B57=CATÁLOGO!$C$6,"PRODUCTOS",IF(B57=CATÁLOGO!$C$7,"PRODUCTOS",IF(B57=CATÁLOGO!$C$8,"PRODUCTOS",IF(B57=CATÁLOGO!$C$9,"SERVICIO INTERNO",IF(B57=CATÁLOGO!$C$10,"SERVICIO EXTERNO",IF(B57=CATÁLOGO!$C$11,"SERVICIO EXTERNO",IF(B57=CATÁLOGO!$C$12,"SERVICIO EXTERNO",IF(B57=CATÁLOGO!$C$13,"SERVICIO EXTERNO",IF(B57=CATÁLOGO!$C$14,"SERVICIO EXTERNO",IF(B57=CATÁLOGO!$C$15,"SERVICIO EXTERNO",IF(B57=CATÁLOGO!$C$16,"SERVICIO EXTERNO",IF(B57=CATÁLOGO!$C$17,"SERVICIO EXTERNO"))))))))))))))))</f>
        <v>0</v>
      </c>
      <c r="B57" s="145">
        <f>'PRE-COTIZACIÓN'!A56</f>
        <v>0</v>
      </c>
      <c r="C57" s="145">
        <f>'PRE-COTIZACIÓN'!B56</f>
        <v>0</v>
      </c>
      <c r="D57" s="149">
        <f>'PRE-COTIZACIÓN'!C56</f>
        <v>0</v>
      </c>
      <c r="E57" s="141">
        <f>'PRE-COTIZACIÓN'!D56</f>
        <v>0</v>
      </c>
      <c r="F57" s="141">
        <f>'PRE-COTIZACIÓN'!E56</f>
        <v>0</v>
      </c>
      <c r="G57" s="159">
        <f>'PRE-COTIZACIÓN'!F56</f>
        <v>0</v>
      </c>
      <c r="H57" s="159" t="b">
        <f>IF(B57=CATÁLOGO!$C$2,CATÁLOGO!$D$2,IF(B57=CATÁLOGO!$C$3,CATÁLOGO!$D$3,IF(B57=CATÁLOGO!$C$4,CATÁLOGO!$D$4,IF(B57=CATÁLOGO!$C$5,CATÁLOGO!$D$5,IF(B57=CATÁLOGO!$C$6,CATÁLOGO!$D$6,IF(B57=CATÁLOGO!$C$7,CATÁLOGO!$D$7,IF(B57=CATÁLOGO!$C$8,CATÁLOGO!$D$28,IF(B57=CATÁLOGO!$C$9,CATÁLOGO!$D$9,IF(B57=CATÁLOGO!$C$10,CATÁLOGO!$D$10,IF(B57=CATÁLOGO!$C$11,CATÁLOGO!$D$11,IF(B57=CATÁLOGO!$C$12,CATÁLOGO!$D$12,IF(B57=CATÁLOGO!$C$13,CATÁLOGO!$D$13,IF(B57=CATÁLOGO!$C$14,CATÁLOGO!$D$14,IF(B57=CATÁLOGO!$C$15,CATÁLOGO!$D$15,IF(B57=CATÁLOGO!$C$16,CATÁLOGO!$D$16,IF(B57=CATÁLOGO!$C$17,CATÁLOGO!$D$17))))))))))))))))</f>
        <v>0</v>
      </c>
      <c r="I57" s="108">
        <f>'PRE-COTIZACIÓN'!G56*COTIZACIÓN!H57</f>
        <v>0</v>
      </c>
      <c r="J57" s="108">
        <f t="shared" si="1"/>
        <v>0</v>
      </c>
      <c r="K57" s="160">
        <f>'PRE-COTIZACIÓN'!L56</f>
        <v>0</v>
      </c>
      <c r="L57" s="161">
        <f t="shared" si="2"/>
        <v>0</v>
      </c>
      <c r="M57" s="161">
        <f t="shared" si="0"/>
        <v>0</v>
      </c>
      <c r="N57" s="108">
        <f t="shared" si="3"/>
        <v>0</v>
      </c>
      <c r="O57" s="108">
        <f t="shared" si="4"/>
        <v>0</v>
      </c>
      <c r="P57" s="162">
        <f>N57-'PRE-COTIZACIÓN'!H56</f>
        <v>0</v>
      </c>
    </row>
    <row r="58" spans="1:16" s="77" customFormat="1" ht="81.599999999999994" customHeight="1" thickTop="1" thickBot="1">
      <c r="A58" s="145" t="b">
        <f>IF(B58=CATÁLOGO!$C$2,"PRODUCTOS",IF(B58=CATÁLOGO!$C$3,"PRODUCTOS",IF(B58=CATÁLOGO!$C$4,"PRODUCTOS",IF(B58=CATÁLOGO!$C$5,"PRODUCTOS",IF(B58=CATÁLOGO!$C$6,"PRODUCTOS",IF(B58=CATÁLOGO!$C$7,"PRODUCTOS",IF(B58=CATÁLOGO!$C$8,"PRODUCTOS",IF(B58=CATÁLOGO!$C$9,"SERVICIO INTERNO",IF(B58=CATÁLOGO!$C$10,"SERVICIO EXTERNO",IF(B58=CATÁLOGO!$C$11,"SERVICIO EXTERNO",IF(B58=CATÁLOGO!$C$12,"SERVICIO EXTERNO",IF(B58=CATÁLOGO!$C$13,"SERVICIO EXTERNO",IF(B58=CATÁLOGO!$C$14,"SERVICIO EXTERNO",IF(B58=CATÁLOGO!$C$15,"SERVICIO EXTERNO",IF(B58=CATÁLOGO!$C$16,"SERVICIO EXTERNO",IF(B58=CATÁLOGO!$C$17,"SERVICIO EXTERNO"))))))))))))))))</f>
        <v>0</v>
      </c>
      <c r="B58" s="145">
        <f>'PRE-COTIZACIÓN'!A57</f>
        <v>0</v>
      </c>
      <c r="C58" s="145">
        <f>'PRE-COTIZACIÓN'!B57</f>
        <v>0</v>
      </c>
      <c r="D58" s="149">
        <f>'PRE-COTIZACIÓN'!C57</f>
        <v>0</v>
      </c>
      <c r="E58" s="141">
        <f>'PRE-COTIZACIÓN'!D57</f>
        <v>0</v>
      </c>
      <c r="F58" s="141">
        <f>'PRE-COTIZACIÓN'!E57</f>
        <v>0</v>
      </c>
      <c r="G58" s="159">
        <f>'PRE-COTIZACIÓN'!F57</f>
        <v>0</v>
      </c>
      <c r="H58" s="159" t="b">
        <f>IF(B58=CATÁLOGO!$C$2,CATÁLOGO!$D$2,IF(B58=CATÁLOGO!$C$3,CATÁLOGO!$D$3,IF(B58=CATÁLOGO!$C$4,CATÁLOGO!$D$4,IF(B58=CATÁLOGO!$C$5,CATÁLOGO!$D$5,IF(B58=CATÁLOGO!$C$6,CATÁLOGO!$D$6,IF(B58=CATÁLOGO!$C$7,CATÁLOGO!$D$7,IF(B58=CATÁLOGO!$C$8,CATÁLOGO!$D$28,IF(B58=CATÁLOGO!$C$9,CATÁLOGO!$D$9,IF(B58=CATÁLOGO!$C$10,CATÁLOGO!$D$10,IF(B58=CATÁLOGO!$C$11,CATÁLOGO!$D$11,IF(B58=CATÁLOGO!$C$12,CATÁLOGO!$D$12,IF(B58=CATÁLOGO!$C$13,CATÁLOGO!$D$13,IF(B58=CATÁLOGO!$C$14,CATÁLOGO!$D$14,IF(B58=CATÁLOGO!$C$15,CATÁLOGO!$D$15,IF(B58=CATÁLOGO!$C$16,CATÁLOGO!$D$16,IF(B58=CATÁLOGO!$C$17,CATÁLOGO!$D$17))))))))))))))))</f>
        <v>0</v>
      </c>
      <c r="I58" s="108">
        <f>'PRE-COTIZACIÓN'!G57*COTIZACIÓN!H58</f>
        <v>0</v>
      </c>
      <c r="J58" s="108">
        <f t="shared" si="1"/>
        <v>0</v>
      </c>
      <c r="K58" s="160">
        <f>'PRE-COTIZACIÓN'!L57</f>
        <v>0</v>
      </c>
      <c r="L58" s="161">
        <f t="shared" si="2"/>
        <v>0</v>
      </c>
      <c r="M58" s="161">
        <f t="shared" si="0"/>
        <v>0</v>
      </c>
      <c r="N58" s="108">
        <f t="shared" si="3"/>
        <v>0</v>
      </c>
      <c r="O58" s="108">
        <f t="shared" si="4"/>
        <v>0</v>
      </c>
      <c r="P58" s="162">
        <f>N58-'PRE-COTIZACIÓN'!H57</f>
        <v>0</v>
      </c>
    </row>
    <row r="59" spans="1:16" s="77" customFormat="1" ht="81.599999999999994" customHeight="1" thickTop="1" thickBot="1">
      <c r="A59" s="145" t="b">
        <f>IF(B59=CATÁLOGO!$C$2,"PRODUCTOS",IF(B59=CATÁLOGO!$C$3,"PRODUCTOS",IF(B59=CATÁLOGO!$C$4,"PRODUCTOS",IF(B59=CATÁLOGO!$C$5,"PRODUCTOS",IF(B59=CATÁLOGO!$C$6,"PRODUCTOS",IF(B59=CATÁLOGO!$C$7,"PRODUCTOS",IF(B59=CATÁLOGO!$C$8,"PRODUCTOS",IF(B59=CATÁLOGO!$C$9,"SERVICIO INTERNO",IF(B59=CATÁLOGO!$C$10,"SERVICIO EXTERNO",IF(B59=CATÁLOGO!$C$11,"SERVICIO EXTERNO",IF(B59=CATÁLOGO!$C$12,"SERVICIO EXTERNO",IF(B59=CATÁLOGO!$C$13,"SERVICIO EXTERNO",IF(B59=CATÁLOGO!$C$14,"SERVICIO EXTERNO",IF(B59=CATÁLOGO!$C$15,"SERVICIO EXTERNO",IF(B59=CATÁLOGO!$C$16,"SERVICIO EXTERNO",IF(B59=CATÁLOGO!$C$17,"SERVICIO EXTERNO"))))))))))))))))</f>
        <v>0</v>
      </c>
      <c r="B59" s="145">
        <f>'PRE-COTIZACIÓN'!A58</f>
        <v>0</v>
      </c>
      <c r="C59" s="145">
        <f>'PRE-COTIZACIÓN'!B58</f>
        <v>0</v>
      </c>
      <c r="D59" s="149">
        <f>'PRE-COTIZACIÓN'!C58</f>
        <v>0</v>
      </c>
      <c r="E59" s="141">
        <f>'PRE-COTIZACIÓN'!D58</f>
        <v>0</v>
      </c>
      <c r="F59" s="141">
        <f>'PRE-COTIZACIÓN'!E58</f>
        <v>0</v>
      </c>
      <c r="G59" s="159">
        <f>'PRE-COTIZACIÓN'!F58</f>
        <v>0</v>
      </c>
      <c r="H59" s="159" t="b">
        <f>IF(B59=CATÁLOGO!$C$2,CATÁLOGO!$D$2,IF(B59=CATÁLOGO!$C$3,CATÁLOGO!$D$3,IF(B59=CATÁLOGO!$C$4,CATÁLOGO!$D$4,IF(B59=CATÁLOGO!$C$5,CATÁLOGO!$D$5,IF(B59=CATÁLOGO!$C$6,CATÁLOGO!$D$6,IF(B59=CATÁLOGO!$C$7,CATÁLOGO!$D$7,IF(B59=CATÁLOGO!$C$8,CATÁLOGO!$D$28,IF(B59=CATÁLOGO!$C$9,CATÁLOGO!$D$9,IF(B59=CATÁLOGO!$C$10,CATÁLOGO!$D$10,IF(B59=CATÁLOGO!$C$11,CATÁLOGO!$D$11,IF(B59=CATÁLOGO!$C$12,CATÁLOGO!$D$12,IF(B59=CATÁLOGO!$C$13,CATÁLOGO!$D$13,IF(B59=CATÁLOGO!$C$14,CATÁLOGO!$D$14,IF(B59=CATÁLOGO!$C$15,CATÁLOGO!$D$15,IF(B59=CATÁLOGO!$C$16,CATÁLOGO!$D$16,IF(B59=CATÁLOGO!$C$17,CATÁLOGO!$D$17))))))))))))))))</f>
        <v>0</v>
      </c>
      <c r="I59" s="108">
        <f>'PRE-COTIZACIÓN'!G58*COTIZACIÓN!H59</f>
        <v>0</v>
      </c>
      <c r="J59" s="108">
        <f t="shared" si="1"/>
        <v>0</v>
      </c>
      <c r="K59" s="160">
        <f>'PRE-COTIZACIÓN'!L58</f>
        <v>0</v>
      </c>
      <c r="L59" s="161">
        <f t="shared" si="2"/>
        <v>0</v>
      </c>
      <c r="M59" s="161">
        <f t="shared" si="0"/>
        <v>0</v>
      </c>
      <c r="N59" s="108">
        <f t="shared" si="3"/>
        <v>0</v>
      </c>
      <c r="O59" s="108">
        <f t="shared" si="4"/>
        <v>0</v>
      </c>
      <c r="P59" s="162">
        <f>N59-'PRE-COTIZACIÓN'!H58</f>
        <v>0</v>
      </c>
    </row>
    <row r="60" spans="1:16" s="77" customFormat="1" ht="81.599999999999994" customHeight="1" thickTop="1" thickBot="1">
      <c r="A60" s="145" t="b">
        <f>IF(B60=CATÁLOGO!$C$2,"PRODUCTOS",IF(B60=CATÁLOGO!$C$3,"PRODUCTOS",IF(B60=CATÁLOGO!$C$4,"PRODUCTOS",IF(B60=CATÁLOGO!$C$5,"PRODUCTOS",IF(B60=CATÁLOGO!$C$6,"PRODUCTOS",IF(B60=CATÁLOGO!$C$7,"PRODUCTOS",IF(B60=CATÁLOGO!$C$8,"PRODUCTOS",IF(B60=CATÁLOGO!$C$9,"SERVICIO INTERNO",IF(B60=CATÁLOGO!$C$10,"SERVICIO EXTERNO",IF(B60=CATÁLOGO!$C$11,"SERVICIO EXTERNO",IF(B60=CATÁLOGO!$C$12,"SERVICIO EXTERNO",IF(B60=CATÁLOGO!$C$13,"SERVICIO EXTERNO",IF(B60=CATÁLOGO!$C$14,"SERVICIO EXTERNO",IF(B60=CATÁLOGO!$C$15,"SERVICIO EXTERNO",IF(B60=CATÁLOGO!$C$16,"SERVICIO EXTERNO",IF(B60=CATÁLOGO!$C$17,"SERVICIO EXTERNO"))))))))))))))))</f>
        <v>0</v>
      </c>
      <c r="B60" s="145">
        <f>'PRE-COTIZACIÓN'!A59</f>
        <v>0</v>
      </c>
      <c r="C60" s="145">
        <f>'PRE-COTIZACIÓN'!B59</f>
        <v>0</v>
      </c>
      <c r="D60" s="149">
        <f>'PRE-COTIZACIÓN'!C59</f>
        <v>0</v>
      </c>
      <c r="E60" s="141">
        <f>'PRE-COTIZACIÓN'!D59</f>
        <v>0</v>
      </c>
      <c r="F60" s="141">
        <f>'PRE-COTIZACIÓN'!E59</f>
        <v>0</v>
      </c>
      <c r="G60" s="159">
        <f>'PRE-COTIZACIÓN'!F59</f>
        <v>0</v>
      </c>
      <c r="H60" s="159" t="b">
        <f>IF(B60=CATÁLOGO!$C$2,CATÁLOGO!$D$2,IF(B60=CATÁLOGO!$C$3,CATÁLOGO!$D$3,IF(B60=CATÁLOGO!$C$4,CATÁLOGO!$D$4,IF(B60=CATÁLOGO!$C$5,CATÁLOGO!$D$5,IF(B60=CATÁLOGO!$C$6,CATÁLOGO!$D$6,IF(B60=CATÁLOGO!$C$7,CATÁLOGO!$D$7,IF(B60=CATÁLOGO!$C$8,CATÁLOGO!$D$28,IF(B60=CATÁLOGO!$C$9,CATÁLOGO!$D$9,IF(B60=CATÁLOGO!$C$10,CATÁLOGO!$D$10,IF(B60=CATÁLOGO!$C$11,CATÁLOGO!$D$11,IF(B60=CATÁLOGO!$C$12,CATÁLOGO!$D$12,IF(B60=CATÁLOGO!$C$13,CATÁLOGO!$D$13,IF(B60=CATÁLOGO!$C$14,CATÁLOGO!$D$14,IF(B60=CATÁLOGO!$C$15,CATÁLOGO!$D$15,IF(B60=CATÁLOGO!$C$16,CATÁLOGO!$D$16,IF(B60=CATÁLOGO!$C$17,CATÁLOGO!$D$17))))))))))))))))</f>
        <v>0</v>
      </c>
      <c r="I60" s="108">
        <f>'PRE-COTIZACIÓN'!G59*COTIZACIÓN!H60</f>
        <v>0</v>
      </c>
      <c r="J60" s="108">
        <f t="shared" si="1"/>
        <v>0</v>
      </c>
      <c r="K60" s="160">
        <f>'PRE-COTIZACIÓN'!L59</f>
        <v>0</v>
      </c>
      <c r="L60" s="161">
        <f t="shared" si="2"/>
        <v>0</v>
      </c>
      <c r="M60" s="161">
        <f t="shared" si="0"/>
        <v>0</v>
      </c>
      <c r="N60" s="108">
        <f t="shared" si="3"/>
        <v>0</v>
      </c>
      <c r="O60" s="108">
        <f t="shared" si="4"/>
        <v>0</v>
      </c>
      <c r="P60" s="162">
        <f>N60-'PRE-COTIZACIÓN'!H59</f>
        <v>0</v>
      </c>
    </row>
    <row r="61" spans="1:16" s="77" customFormat="1" ht="81.599999999999994" customHeight="1" thickTop="1" thickBot="1">
      <c r="A61" s="145" t="b">
        <f>IF(B61=CATÁLOGO!$C$2,"PRODUCTOS",IF(B61=CATÁLOGO!$C$3,"PRODUCTOS",IF(B61=CATÁLOGO!$C$4,"PRODUCTOS",IF(B61=CATÁLOGO!$C$5,"PRODUCTOS",IF(B61=CATÁLOGO!$C$6,"PRODUCTOS",IF(B61=CATÁLOGO!$C$7,"PRODUCTOS",IF(B61=CATÁLOGO!$C$8,"PRODUCTOS",IF(B61=CATÁLOGO!$C$9,"SERVICIO INTERNO",IF(B61=CATÁLOGO!$C$10,"SERVICIO EXTERNO",IF(B61=CATÁLOGO!$C$11,"SERVICIO EXTERNO",IF(B61=CATÁLOGO!$C$12,"SERVICIO EXTERNO",IF(B61=CATÁLOGO!$C$13,"SERVICIO EXTERNO",IF(B61=CATÁLOGO!$C$14,"SERVICIO EXTERNO",IF(B61=CATÁLOGO!$C$15,"SERVICIO EXTERNO",IF(B61=CATÁLOGO!$C$16,"SERVICIO EXTERNO",IF(B61=CATÁLOGO!$C$17,"SERVICIO EXTERNO"))))))))))))))))</f>
        <v>0</v>
      </c>
      <c r="B61" s="145">
        <f>'PRE-COTIZACIÓN'!A60</f>
        <v>0</v>
      </c>
      <c r="C61" s="145">
        <f>'PRE-COTIZACIÓN'!B60</f>
        <v>0</v>
      </c>
      <c r="D61" s="149">
        <f>'PRE-COTIZACIÓN'!C60</f>
        <v>0</v>
      </c>
      <c r="E61" s="141">
        <f>'PRE-COTIZACIÓN'!D60</f>
        <v>0</v>
      </c>
      <c r="F61" s="141">
        <f>'PRE-COTIZACIÓN'!E60</f>
        <v>0</v>
      </c>
      <c r="G61" s="159">
        <f>'PRE-COTIZACIÓN'!F60</f>
        <v>0</v>
      </c>
      <c r="H61" s="159" t="b">
        <f>IF(B61=CATÁLOGO!$C$2,CATÁLOGO!$D$2,IF(B61=CATÁLOGO!$C$3,CATÁLOGO!$D$3,IF(B61=CATÁLOGO!$C$4,CATÁLOGO!$D$4,IF(B61=CATÁLOGO!$C$5,CATÁLOGO!$D$5,IF(B61=CATÁLOGO!$C$6,CATÁLOGO!$D$6,IF(B61=CATÁLOGO!$C$7,CATÁLOGO!$D$7,IF(B61=CATÁLOGO!$C$8,CATÁLOGO!$D$28,IF(B61=CATÁLOGO!$C$9,CATÁLOGO!$D$9,IF(B61=CATÁLOGO!$C$10,CATÁLOGO!$D$10,IF(B61=CATÁLOGO!$C$11,CATÁLOGO!$D$11,IF(B61=CATÁLOGO!$C$12,CATÁLOGO!$D$12,IF(B61=CATÁLOGO!$C$13,CATÁLOGO!$D$13,IF(B61=CATÁLOGO!$C$14,CATÁLOGO!$D$14,IF(B61=CATÁLOGO!$C$15,CATÁLOGO!$D$15,IF(B61=CATÁLOGO!$C$16,CATÁLOGO!$D$16,IF(B61=CATÁLOGO!$C$17,CATÁLOGO!$D$17))))))))))))))))</f>
        <v>0</v>
      </c>
      <c r="I61" s="108">
        <f>'PRE-COTIZACIÓN'!G60*COTIZACIÓN!H61</f>
        <v>0</v>
      </c>
      <c r="J61" s="108">
        <f t="shared" si="1"/>
        <v>0</v>
      </c>
      <c r="K61" s="160">
        <f>'PRE-COTIZACIÓN'!L60</f>
        <v>0</v>
      </c>
      <c r="L61" s="161">
        <f t="shared" si="2"/>
        <v>0</v>
      </c>
      <c r="M61" s="161">
        <f t="shared" si="0"/>
        <v>0</v>
      </c>
      <c r="N61" s="108">
        <f t="shared" si="3"/>
        <v>0</v>
      </c>
      <c r="O61" s="108">
        <f t="shared" si="4"/>
        <v>0</v>
      </c>
      <c r="P61" s="162">
        <f>N61-'PRE-COTIZACIÓN'!H60</f>
        <v>0</v>
      </c>
    </row>
    <row r="62" spans="1:16" s="77" customFormat="1" ht="81.599999999999994" customHeight="1" thickTop="1" thickBot="1">
      <c r="A62" s="145" t="b">
        <f>IF(B62=CATÁLOGO!$C$2,"PRODUCTOS",IF(B62=CATÁLOGO!$C$3,"PRODUCTOS",IF(B62=CATÁLOGO!$C$4,"PRODUCTOS",IF(B62=CATÁLOGO!$C$5,"PRODUCTOS",IF(B62=CATÁLOGO!$C$6,"PRODUCTOS",IF(B62=CATÁLOGO!$C$7,"PRODUCTOS",IF(B62=CATÁLOGO!$C$8,"PRODUCTOS",IF(B62=CATÁLOGO!$C$9,"SERVICIO INTERNO",IF(B62=CATÁLOGO!$C$10,"SERVICIO EXTERNO",IF(B62=CATÁLOGO!$C$11,"SERVICIO EXTERNO",IF(B62=CATÁLOGO!$C$12,"SERVICIO EXTERNO",IF(B62=CATÁLOGO!$C$13,"SERVICIO EXTERNO",IF(B62=CATÁLOGO!$C$14,"SERVICIO EXTERNO",IF(B62=CATÁLOGO!$C$15,"SERVICIO EXTERNO",IF(B62=CATÁLOGO!$C$16,"SERVICIO EXTERNO",IF(B62=CATÁLOGO!$C$17,"SERVICIO EXTERNO"))))))))))))))))</f>
        <v>0</v>
      </c>
      <c r="B62" s="145">
        <f>'PRE-COTIZACIÓN'!A61</f>
        <v>0</v>
      </c>
      <c r="C62" s="145">
        <f>'PRE-COTIZACIÓN'!B61</f>
        <v>0</v>
      </c>
      <c r="D62" s="149">
        <f>'PRE-COTIZACIÓN'!C61</f>
        <v>0</v>
      </c>
      <c r="E62" s="141">
        <f>'PRE-COTIZACIÓN'!D61</f>
        <v>0</v>
      </c>
      <c r="F62" s="141">
        <f>'PRE-COTIZACIÓN'!E61</f>
        <v>0</v>
      </c>
      <c r="G62" s="159">
        <f>'PRE-COTIZACIÓN'!F61</f>
        <v>0</v>
      </c>
      <c r="H62" s="159" t="b">
        <f>IF(B62=CATÁLOGO!$C$2,CATÁLOGO!$D$2,IF(B62=CATÁLOGO!$C$3,CATÁLOGO!$D$3,IF(B62=CATÁLOGO!$C$4,CATÁLOGO!$D$4,IF(B62=CATÁLOGO!$C$5,CATÁLOGO!$D$5,IF(B62=CATÁLOGO!$C$6,CATÁLOGO!$D$6,IF(B62=CATÁLOGO!$C$7,CATÁLOGO!$D$7,IF(B62=CATÁLOGO!$C$8,CATÁLOGO!$D$28,IF(B62=CATÁLOGO!$C$9,CATÁLOGO!$D$9,IF(B62=CATÁLOGO!$C$10,CATÁLOGO!$D$10,IF(B62=CATÁLOGO!$C$11,CATÁLOGO!$D$11,IF(B62=CATÁLOGO!$C$12,CATÁLOGO!$D$12,IF(B62=CATÁLOGO!$C$13,CATÁLOGO!$D$13,IF(B62=CATÁLOGO!$C$14,CATÁLOGO!$D$14,IF(B62=CATÁLOGO!$C$15,CATÁLOGO!$D$15,IF(B62=CATÁLOGO!$C$16,CATÁLOGO!$D$16,IF(B62=CATÁLOGO!$C$17,CATÁLOGO!$D$17))))))))))))))))</f>
        <v>0</v>
      </c>
      <c r="I62" s="108">
        <f>'PRE-COTIZACIÓN'!G61*COTIZACIÓN!H62</f>
        <v>0</v>
      </c>
      <c r="J62" s="108">
        <f t="shared" si="1"/>
        <v>0</v>
      </c>
      <c r="K62" s="160">
        <f>'PRE-COTIZACIÓN'!L61</f>
        <v>0</v>
      </c>
      <c r="L62" s="161">
        <f t="shared" si="2"/>
        <v>0</v>
      </c>
      <c r="M62" s="161">
        <f t="shared" si="0"/>
        <v>0</v>
      </c>
      <c r="N62" s="108">
        <f t="shared" si="3"/>
        <v>0</v>
      </c>
      <c r="O62" s="108">
        <f t="shared" si="4"/>
        <v>0</v>
      </c>
      <c r="P62" s="162">
        <f>N62-'PRE-COTIZACIÓN'!H61</f>
        <v>0</v>
      </c>
    </row>
    <row r="63" spans="1:16" s="77" customFormat="1" ht="81.599999999999994" customHeight="1" thickTop="1" thickBot="1">
      <c r="A63" s="145" t="b">
        <f>IF(B63=CATÁLOGO!$C$2,"PRODUCTOS",IF(B63=CATÁLOGO!$C$3,"PRODUCTOS",IF(B63=CATÁLOGO!$C$4,"PRODUCTOS",IF(B63=CATÁLOGO!$C$5,"PRODUCTOS",IF(B63=CATÁLOGO!$C$6,"PRODUCTOS",IF(B63=CATÁLOGO!$C$7,"PRODUCTOS",IF(B63=CATÁLOGO!$C$8,"PRODUCTOS",IF(B63=CATÁLOGO!$C$9,"SERVICIO INTERNO",IF(B63=CATÁLOGO!$C$10,"SERVICIO EXTERNO",IF(B63=CATÁLOGO!$C$11,"SERVICIO EXTERNO",IF(B63=CATÁLOGO!$C$12,"SERVICIO EXTERNO",IF(B63=CATÁLOGO!$C$13,"SERVICIO EXTERNO",IF(B63=CATÁLOGO!$C$14,"SERVICIO EXTERNO",IF(B63=CATÁLOGO!$C$15,"SERVICIO EXTERNO",IF(B63=CATÁLOGO!$C$16,"SERVICIO EXTERNO",IF(B63=CATÁLOGO!$C$17,"SERVICIO EXTERNO"))))))))))))))))</f>
        <v>0</v>
      </c>
      <c r="B63" s="145">
        <f>'PRE-COTIZACIÓN'!A62</f>
        <v>0</v>
      </c>
      <c r="C63" s="145">
        <f>'PRE-COTIZACIÓN'!B62</f>
        <v>0</v>
      </c>
      <c r="D63" s="149">
        <f>'PRE-COTIZACIÓN'!C62</f>
        <v>0</v>
      </c>
      <c r="E63" s="141">
        <f>'PRE-COTIZACIÓN'!D62</f>
        <v>0</v>
      </c>
      <c r="F63" s="141">
        <f>'PRE-COTIZACIÓN'!E62</f>
        <v>0</v>
      </c>
      <c r="G63" s="159">
        <f>'PRE-COTIZACIÓN'!F62</f>
        <v>0</v>
      </c>
      <c r="H63" s="159" t="b">
        <f>IF(B63=CATÁLOGO!$C$2,CATÁLOGO!$D$2,IF(B63=CATÁLOGO!$C$3,CATÁLOGO!$D$3,IF(B63=CATÁLOGO!$C$4,CATÁLOGO!$D$4,IF(B63=CATÁLOGO!$C$5,CATÁLOGO!$D$5,IF(B63=CATÁLOGO!$C$6,CATÁLOGO!$D$6,IF(B63=CATÁLOGO!$C$7,CATÁLOGO!$D$7,IF(B63=CATÁLOGO!$C$8,CATÁLOGO!$D$28,IF(B63=CATÁLOGO!$C$9,CATÁLOGO!$D$9,IF(B63=CATÁLOGO!$C$10,CATÁLOGO!$D$10,IF(B63=CATÁLOGO!$C$11,CATÁLOGO!$D$11,IF(B63=CATÁLOGO!$C$12,CATÁLOGO!$D$12,IF(B63=CATÁLOGO!$C$13,CATÁLOGO!$D$13,IF(B63=CATÁLOGO!$C$14,CATÁLOGO!$D$14,IF(B63=CATÁLOGO!$C$15,CATÁLOGO!$D$15,IF(B63=CATÁLOGO!$C$16,CATÁLOGO!$D$16,IF(B63=CATÁLOGO!$C$17,CATÁLOGO!$D$17))))))))))))))))</f>
        <v>0</v>
      </c>
      <c r="I63" s="108">
        <f>'PRE-COTIZACIÓN'!G62*COTIZACIÓN!H63</f>
        <v>0</v>
      </c>
      <c r="J63" s="108">
        <f t="shared" si="1"/>
        <v>0</v>
      </c>
      <c r="K63" s="160">
        <f>'PRE-COTIZACIÓN'!L62</f>
        <v>0</v>
      </c>
      <c r="L63" s="161">
        <f t="shared" si="2"/>
        <v>0</v>
      </c>
      <c r="M63" s="161">
        <f t="shared" si="0"/>
        <v>0</v>
      </c>
      <c r="N63" s="108">
        <f t="shared" si="3"/>
        <v>0</v>
      </c>
      <c r="O63" s="108">
        <f t="shared" si="4"/>
        <v>0</v>
      </c>
      <c r="P63" s="162">
        <f>N63-'PRE-COTIZACIÓN'!H62</f>
        <v>0</v>
      </c>
    </row>
    <row r="64" spans="1:16" s="77" customFormat="1" ht="81.599999999999994" customHeight="1" thickTop="1" thickBot="1">
      <c r="A64" s="145" t="b">
        <f>IF(B64=CATÁLOGO!$C$2,"PRODUCTOS",IF(B64=CATÁLOGO!$C$3,"PRODUCTOS",IF(B64=CATÁLOGO!$C$4,"PRODUCTOS",IF(B64=CATÁLOGO!$C$5,"PRODUCTOS",IF(B64=CATÁLOGO!$C$6,"PRODUCTOS",IF(B64=CATÁLOGO!$C$7,"PRODUCTOS",IF(B64=CATÁLOGO!$C$8,"PRODUCTOS",IF(B64=CATÁLOGO!$C$9,"SERVICIO INTERNO",IF(B64=CATÁLOGO!$C$10,"SERVICIO EXTERNO",IF(B64=CATÁLOGO!$C$11,"SERVICIO EXTERNO",IF(B64=CATÁLOGO!$C$12,"SERVICIO EXTERNO",IF(B64=CATÁLOGO!$C$13,"SERVICIO EXTERNO",IF(B64=CATÁLOGO!$C$14,"SERVICIO EXTERNO",IF(B64=CATÁLOGO!$C$15,"SERVICIO EXTERNO",IF(B64=CATÁLOGO!$C$16,"SERVICIO EXTERNO",IF(B64=CATÁLOGO!$C$17,"SERVICIO EXTERNO"))))))))))))))))</f>
        <v>0</v>
      </c>
      <c r="B64" s="145">
        <f>'PRE-COTIZACIÓN'!A63</f>
        <v>0</v>
      </c>
      <c r="C64" s="145">
        <f>'PRE-COTIZACIÓN'!B63</f>
        <v>0</v>
      </c>
      <c r="D64" s="149">
        <f>'PRE-COTIZACIÓN'!C63</f>
        <v>0</v>
      </c>
      <c r="E64" s="141">
        <f>'PRE-COTIZACIÓN'!D63</f>
        <v>0</v>
      </c>
      <c r="F64" s="141">
        <f>'PRE-COTIZACIÓN'!E63</f>
        <v>0</v>
      </c>
      <c r="G64" s="159">
        <f>'PRE-COTIZACIÓN'!F63</f>
        <v>0</v>
      </c>
      <c r="H64" s="159" t="b">
        <f>IF(B64=CATÁLOGO!$C$2,CATÁLOGO!$D$2,IF(B64=CATÁLOGO!$C$3,CATÁLOGO!$D$3,IF(B64=CATÁLOGO!$C$4,CATÁLOGO!$D$4,IF(B64=CATÁLOGO!$C$5,CATÁLOGO!$D$5,IF(B64=CATÁLOGO!$C$6,CATÁLOGO!$D$6,IF(B64=CATÁLOGO!$C$7,CATÁLOGO!$D$7,IF(B64=CATÁLOGO!$C$8,CATÁLOGO!$D$28,IF(B64=CATÁLOGO!$C$9,CATÁLOGO!$D$9,IF(B64=CATÁLOGO!$C$10,CATÁLOGO!$D$10,IF(B64=CATÁLOGO!$C$11,CATÁLOGO!$D$11,IF(B64=CATÁLOGO!$C$12,CATÁLOGO!$D$12,IF(B64=CATÁLOGO!$C$13,CATÁLOGO!$D$13,IF(B64=CATÁLOGO!$C$14,CATÁLOGO!$D$14,IF(B64=CATÁLOGO!$C$15,CATÁLOGO!$D$15,IF(B64=CATÁLOGO!$C$16,CATÁLOGO!$D$16,IF(B64=CATÁLOGO!$C$17,CATÁLOGO!$D$17))))))))))))))))</f>
        <v>0</v>
      </c>
      <c r="I64" s="108">
        <f>'PRE-COTIZACIÓN'!G63*COTIZACIÓN!H64</f>
        <v>0</v>
      </c>
      <c r="J64" s="108">
        <f t="shared" si="1"/>
        <v>0</v>
      </c>
      <c r="K64" s="160">
        <f>'PRE-COTIZACIÓN'!L63</f>
        <v>0</v>
      </c>
      <c r="L64" s="161">
        <f t="shared" si="2"/>
        <v>0</v>
      </c>
      <c r="M64" s="161">
        <f t="shared" si="0"/>
        <v>0</v>
      </c>
      <c r="N64" s="108">
        <f t="shared" si="3"/>
        <v>0</v>
      </c>
      <c r="O64" s="108">
        <f t="shared" si="4"/>
        <v>0</v>
      </c>
      <c r="P64" s="162">
        <f>N64-'PRE-COTIZACIÓN'!H63</f>
        <v>0</v>
      </c>
    </row>
    <row r="65" spans="1:21" s="77" customFormat="1" ht="81.599999999999994" customHeight="1" thickTop="1" thickBot="1">
      <c r="A65" s="145" t="b">
        <f>IF(B65=CATÁLOGO!$C$2,"PRODUCTOS",IF(B65=CATÁLOGO!$C$3,"PRODUCTOS",IF(B65=CATÁLOGO!$C$4,"PRODUCTOS",IF(B65=CATÁLOGO!$C$5,"PRODUCTOS",IF(B65=CATÁLOGO!$C$6,"PRODUCTOS",IF(B65=CATÁLOGO!$C$7,"PRODUCTOS",IF(B65=CATÁLOGO!$C$8,"PRODUCTOS",IF(B65=CATÁLOGO!$C$9,"SERVICIO INTERNO",IF(B65=CATÁLOGO!$C$10,"SERVICIO EXTERNO",IF(B65=CATÁLOGO!$C$11,"SERVICIO EXTERNO",IF(B65=CATÁLOGO!$C$12,"SERVICIO EXTERNO",IF(B65=CATÁLOGO!$C$13,"SERVICIO EXTERNO",IF(B65=CATÁLOGO!$C$14,"SERVICIO EXTERNO",IF(B65=CATÁLOGO!$C$15,"SERVICIO EXTERNO",IF(B65=CATÁLOGO!$C$16,"SERVICIO EXTERNO",IF(B65=CATÁLOGO!$C$17,"SERVICIO EXTERNO"))))))))))))))))</f>
        <v>0</v>
      </c>
      <c r="B65" s="145">
        <f>'PRE-COTIZACIÓN'!A64</f>
        <v>0</v>
      </c>
      <c r="C65" s="145">
        <f>'PRE-COTIZACIÓN'!B64</f>
        <v>0</v>
      </c>
      <c r="D65" s="149">
        <f>'PRE-COTIZACIÓN'!C64</f>
        <v>0</v>
      </c>
      <c r="E65" s="141">
        <f>'PRE-COTIZACIÓN'!D64</f>
        <v>0</v>
      </c>
      <c r="F65" s="141">
        <f>'PRE-COTIZACIÓN'!E64</f>
        <v>0</v>
      </c>
      <c r="G65" s="159">
        <f>'PRE-COTIZACIÓN'!F64</f>
        <v>0</v>
      </c>
      <c r="H65" s="159" t="b">
        <f>IF(B65=CATÁLOGO!$C$2,CATÁLOGO!$D$2,IF(B65=CATÁLOGO!$C$3,CATÁLOGO!$D$3,IF(B65=CATÁLOGO!$C$4,CATÁLOGO!$D$4,IF(B65=CATÁLOGO!$C$5,CATÁLOGO!$D$5,IF(B65=CATÁLOGO!$C$6,CATÁLOGO!$D$6,IF(B65=CATÁLOGO!$C$7,CATÁLOGO!$D$7,IF(B65=CATÁLOGO!$C$8,CATÁLOGO!$D$28,IF(B65=CATÁLOGO!$C$9,CATÁLOGO!$D$9,IF(B65=CATÁLOGO!$C$10,CATÁLOGO!$D$10,IF(B65=CATÁLOGO!$C$11,CATÁLOGO!$D$11,IF(B65=CATÁLOGO!$C$12,CATÁLOGO!$D$12,IF(B65=CATÁLOGO!$C$13,CATÁLOGO!$D$13,IF(B65=CATÁLOGO!$C$14,CATÁLOGO!$D$14,IF(B65=CATÁLOGO!$C$15,CATÁLOGO!$D$15,IF(B65=CATÁLOGO!$C$16,CATÁLOGO!$D$16,IF(B65=CATÁLOGO!$C$17,CATÁLOGO!$D$17))))))))))))))))</f>
        <v>0</v>
      </c>
      <c r="I65" s="108">
        <f>'PRE-COTIZACIÓN'!G64*COTIZACIÓN!H65</f>
        <v>0</v>
      </c>
      <c r="J65" s="108">
        <f t="shared" si="1"/>
        <v>0</v>
      </c>
      <c r="K65" s="160">
        <f>'PRE-COTIZACIÓN'!L64</f>
        <v>0</v>
      </c>
      <c r="L65" s="161">
        <f t="shared" si="2"/>
        <v>0</v>
      </c>
      <c r="M65" s="161">
        <f t="shared" si="0"/>
        <v>0</v>
      </c>
      <c r="N65" s="108">
        <f t="shared" si="3"/>
        <v>0</v>
      </c>
      <c r="O65" s="108">
        <f t="shared" si="4"/>
        <v>0</v>
      </c>
      <c r="P65" s="162">
        <f>N65-'PRE-COTIZACIÓN'!H64</f>
        <v>0</v>
      </c>
    </row>
    <row r="66" spans="1:21" s="77" customFormat="1" ht="81.599999999999994" customHeight="1" thickTop="1" thickBot="1">
      <c r="A66" s="145" t="b">
        <f>IF(B66=CATÁLOGO!$C$2,"PRODUCTOS",IF(B66=CATÁLOGO!$C$3,"PRODUCTOS",IF(B66=CATÁLOGO!$C$4,"PRODUCTOS",IF(B66=CATÁLOGO!$C$5,"PRODUCTOS",IF(B66=CATÁLOGO!$C$6,"PRODUCTOS",IF(B66=CATÁLOGO!$C$7,"PRODUCTOS",IF(B66=CATÁLOGO!$C$8,"PRODUCTOS",IF(B66=CATÁLOGO!$C$9,"SERVICIO INTERNO",IF(B66=CATÁLOGO!$C$10,"SERVICIO EXTERNO",IF(B66=CATÁLOGO!$C$11,"SERVICIO EXTERNO",IF(B66=CATÁLOGO!$C$12,"SERVICIO EXTERNO",IF(B66=CATÁLOGO!$C$13,"SERVICIO EXTERNO",IF(B66=CATÁLOGO!$C$14,"SERVICIO EXTERNO",IF(B66=CATÁLOGO!$C$15,"SERVICIO EXTERNO",IF(B66=CATÁLOGO!$C$16,"SERVICIO EXTERNO",IF(B66=CATÁLOGO!$C$17,"SERVICIO EXTERNO"))))))))))))))))</f>
        <v>0</v>
      </c>
      <c r="B66" s="145">
        <f>'PRE-COTIZACIÓN'!A65</f>
        <v>0</v>
      </c>
      <c r="C66" s="145">
        <f>'PRE-COTIZACIÓN'!B65</f>
        <v>0</v>
      </c>
      <c r="D66" s="149">
        <f>'PRE-COTIZACIÓN'!C65</f>
        <v>0</v>
      </c>
      <c r="E66" s="141">
        <f>'PRE-COTIZACIÓN'!D65</f>
        <v>0</v>
      </c>
      <c r="F66" s="141">
        <f>'PRE-COTIZACIÓN'!E65</f>
        <v>0</v>
      </c>
      <c r="G66" s="159">
        <f>'PRE-COTIZACIÓN'!F65</f>
        <v>0</v>
      </c>
      <c r="H66" s="159" t="b">
        <f>IF(B66=CATÁLOGO!$C$2,CATÁLOGO!$D$2,IF(B66=CATÁLOGO!$C$3,CATÁLOGO!$D$3,IF(B66=CATÁLOGO!$C$4,CATÁLOGO!$D$4,IF(B66=CATÁLOGO!$C$5,CATÁLOGO!$D$5,IF(B66=CATÁLOGO!$C$6,CATÁLOGO!$D$6,IF(B66=CATÁLOGO!$C$7,CATÁLOGO!$D$7,IF(B66=CATÁLOGO!$C$8,CATÁLOGO!$D$28,IF(B66=CATÁLOGO!$C$9,CATÁLOGO!$D$9,IF(B66=CATÁLOGO!$C$10,CATÁLOGO!$D$10,IF(B66=CATÁLOGO!$C$11,CATÁLOGO!$D$11,IF(B66=CATÁLOGO!$C$12,CATÁLOGO!$D$12,IF(B66=CATÁLOGO!$C$13,CATÁLOGO!$D$13,IF(B66=CATÁLOGO!$C$14,CATÁLOGO!$D$14,IF(B66=CATÁLOGO!$C$15,CATÁLOGO!$D$15,IF(B66=CATÁLOGO!$C$16,CATÁLOGO!$D$16,IF(B66=CATÁLOGO!$C$17,CATÁLOGO!$D$17))))))))))))))))</f>
        <v>0</v>
      </c>
      <c r="I66" s="108">
        <f>'PRE-COTIZACIÓN'!G65*COTIZACIÓN!H66</f>
        <v>0</v>
      </c>
      <c r="J66" s="108">
        <f t="shared" si="1"/>
        <v>0</v>
      </c>
      <c r="K66" s="160">
        <f>'PRE-COTIZACIÓN'!L65</f>
        <v>0</v>
      </c>
      <c r="L66" s="161">
        <f t="shared" si="2"/>
        <v>0</v>
      </c>
      <c r="M66" s="161">
        <f t="shared" si="0"/>
        <v>0</v>
      </c>
      <c r="N66" s="108">
        <f t="shared" si="3"/>
        <v>0</v>
      </c>
      <c r="O66" s="108">
        <f t="shared" si="4"/>
        <v>0</v>
      </c>
      <c r="P66" s="162">
        <f>N66-'PRE-COTIZACIÓN'!H65</f>
        <v>0</v>
      </c>
    </row>
    <row r="67" spans="1:21" s="77" customFormat="1" ht="81.599999999999994" customHeight="1" thickTop="1" thickBot="1">
      <c r="A67" s="145" t="b">
        <f>IF(B67=CATÁLOGO!$C$2,"PRODUCTOS",IF(B67=CATÁLOGO!$C$3,"PRODUCTOS",IF(B67=CATÁLOGO!$C$4,"PRODUCTOS",IF(B67=CATÁLOGO!$C$5,"PRODUCTOS",IF(B67=CATÁLOGO!$C$6,"PRODUCTOS",IF(B67=CATÁLOGO!$C$7,"PRODUCTOS",IF(B67=CATÁLOGO!$C$8,"PRODUCTOS",IF(B67=CATÁLOGO!$C$9,"SERVICIO INTERNO",IF(B67=CATÁLOGO!$C$10,"SERVICIO EXTERNO",IF(B67=CATÁLOGO!$C$11,"SERVICIO EXTERNO",IF(B67=CATÁLOGO!$C$12,"SERVICIO EXTERNO",IF(B67=CATÁLOGO!$C$13,"SERVICIO EXTERNO",IF(B67=CATÁLOGO!$C$14,"SERVICIO EXTERNO",IF(B67=CATÁLOGO!$C$15,"SERVICIO EXTERNO",IF(B67=CATÁLOGO!$C$16,"SERVICIO EXTERNO",IF(B67=CATÁLOGO!$C$17,"SERVICIO EXTERNO"))))))))))))))))</f>
        <v>0</v>
      </c>
      <c r="B67" s="145">
        <f>'PRE-COTIZACIÓN'!A66</f>
        <v>0</v>
      </c>
      <c r="C67" s="145">
        <f>'PRE-COTIZACIÓN'!B66</f>
        <v>0</v>
      </c>
      <c r="D67" s="149">
        <f>'PRE-COTIZACIÓN'!C66</f>
        <v>0</v>
      </c>
      <c r="E67" s="141">
        <f>'PRE-COTIZACIÓN'!D66</f>
        <v>0</v>
      </c>
      <c r="F67" s="141">
        <f>'PRE-COTIZACIÓN'!E66</f>
        <v>0</v>
      </c>
      <c r="G67" s="159">
        <f>'PRE-COTIZACIÓN'!F66</f>
        <v>0</v>
      </c>
      <c r="H67" s="159" t="b">
        <f>IF(B67=CATÁLOGO!$C$2,CATÁLOGO!$D$2,IF(B67=CATÁLOGO!$C$3,CATÁLOGO!$D$3,IF(B67=CATÁLOGO!$C$4,CATÁLOGO!$D$4,IF(B67=CATÁLOGO!$C$5,CATÁLOGO!$D$5,IF(B67=CATÁLOGO!$C$6,CATÁLOGO!$D$6,IF(B67=CATÁLOGO!$C$7,CATÁLOGO!$D$7,IF(B67=CATÁLOGO!$C$8,CATÁLOGO!$D$28,IF(B67=CATÁLOGO!$C$9,CATÁLOGO!$D$9,IF(B67=CATÁLOGO!$C$10,CATÁLOGO!$D$10,IF(B67=CATÁLOGO!$C$11,CATÁLOGO!$D$11,IF(B67=CATÁLOGO!$C$12,CATÁLOGO!$D$12,IF(B67=CATÁLOGO!$C$13,CATÁLOGO!$D$13,IF(B67=CATÁLOGO!$C$14,CATÁLOGO!$D$14,IF(B67=CATÁLOGO!$C$15,CATÁLOGO!$D$15,IF(B67=CATÁLOGO!$C$16,CATÁLOGO!$D$16,IF(B67=CATÁLOGO!$C$17,CATÁLOGO!$D$17))))))))))))))))</f>
        <v>0</v>
      </c>
      <c r="I67" s="108">
        <f>'PRE-COTIZACIÓN'!G66*COTIZACIÓN!H67</f>
        <v>0</v>
      </c>
      <c r="J67" s="108">
        <f t="shared" si="1"/>
        <v>0</v>
      </c>
      <c r="K67" s="160">
        <f>'PRE-COTIZACIÓN'!L66</f>
        <v>0</v>
      </c>
      <c r="L67" s="161">
        <f t="shared" si="2"/>
        <v>0</v>
      </c>
      <c r="M67" s="161">
        <f t="shared" si="0"/>
        <v>0</v>
      </c>
      <c r="N67" s="108">
        <f t="shared" si="3"/>
        <v>0</v>
      </c>
      <c r="O67" s="108">
        <f t="shared" si="4"/>
        <v>0</v>
      </c>
      <c r="P67" s="162">
        <f>N67-'PRE-COTIZACIÓN'!H66</f>
        <v>0</v>
      </c>
    </row>
    <row r="68" spans="1:21" s="77" customFormat="1" ht="81.599999999999994" customHeight="1" thickTop="1" thickBot="1">
      <c r="A68" s="145" t="b">
        <f>IF(B68=CATÁLOGO!$C$2,"PRODUCTOS",IF(B68=CATÁLOGO!$C$3,"PRODUCTOS",IF(B68=CATÁLOGO!$C$4,"PRODUCTOS",IF(B68=CATÁLOGO!$C$5,"PRODUCTOS",IF(B68=CATÁLOGO!$C$6,"PRODUCTOS",IF(B68=CATÁLOGO!$C$7,"PRODUCTOS",IF(B68=CATÁLOGO!$C$8,"PRODUCTOS",IF(B68=CATÁLOGO!$C$9,"SERVICIO INTERNO",IF(B68=CATÁLOGO!$C$10,"SERVICIO EXTERNO",IF(B68=CATÁLOGO!$C$11,"SERVICIO EXTERNO",IF(B68=CATÁLOGO!$C$12,"SERVICIO EXTERNO",IF(B68=CATÁLOGO!$C$13,"SERVICIO EXTERNO",IF(B68=CATÁLOGO!$C$14,"SERVICIO EXTERNO",IF(B68=CATÁLOGO!$C$15,"SERVICIO EXTERNO",IF(B68=CATÁLOGO!$C$16,"SERVICIO EXTERNO",IF(B68=CATÁLOGO!$C$17,"SERVICIO EXTERNO"))))))))))))))))</f>
        <v>0</v>
      </c>
      <c r="B68" s="145">
        <f>'PRE-COTIZACIÓN'!A67</f>
        <v>0</v>
      </c>
      <c r="C68" s="145">
        <f>'PRE-COTIZACIÓN'!B67</f>
        <v>0</v>
      </c>
      <c r="D68" s="149">
        <f>'PRE-COTIZACIÓN'!C67</f>
        <v>0</v>
      </c>
      <c r="E68" s="141">
        <f>'PRE-COTIZACIÓN'!D67</f>
        <v>0</v>
      </c>
      <c r="F68" s="141">
        <f>'PRE-COTIZACIÓN'!E67</f>
        <v>0</v>
      </c>
      <c r="G68" s="159">
        <f>'PRE-COTIZACIÓN'!F67</f>
        <v>0</v>
      </c>
      <c r="H68" s="159" t="b">
        <f>IF(B68=CATÁLOGO!$C$2,CATÁLOGO!$D$2,IF(B68=CATÁLOGO!$C$3,CATÁLOGO!$D$3,IF(B68=CATÁLOGO!$C$4,CATÁLOGO!$D$4,IF(B68=CATÁLOGO!$C$5,CATÁLOGO!$D$5,IF(B68=CATÁLOGO!$C$6,CATÁLOGO!$D$6,IF(B68=CATÁLOGO!$C$7,CATÁLOGO!$D$7,IF(B68=CATÁLOGO!$C$8,CATÁLOGO!$D$28,IF(B68=CATÁLOGO!$C$9,CATÁLOGO!$D$9,IF(B68=CATÁLOGO!$C$10,CATÁLOGO!$D$10,IF(B68=CATÁLOGO!$C$11,CATÁLOGO!$D$11,IF(B68=CATÁLOGO!$C$12,CATÁLOGO!$D$12,IF(B68=CATÁLOGO!$C$13,CATÁLOGO!$D$13,IF(B68=CATÁLOGO!$C$14,CATÁLOGO!$D$14,IF(B68=CATÁLOGO!$C$15,CATÁLOGO!$D$15,IF(B68=CATÁLOGO!$C$16,CATÁLOGO!$D$16,IF(B68=CATÁLOGO!$C$17,CATÁLOGO!$D$17))))))))))))))))</f>
        <v>0</v>
      </c>
      <c r="I68" s="108">
        <f>'PRE-COTIZACIÓN'!G67*COTIZACIÓN!H68</f>
        <v>0</v>
      </c>
      <c r="J68" s="108">
        <f t="shared" si="1"/>
        <v>0</v>
      </c>
      <c r="K68" s="160">
        <f>'PRE-COTIZACIÓN'!L67</f>
        <v>0</v>
      </c>
      <c r="L68" s="161">
        <f t="shared" si="2"/>
        <v>0</v>
      </c>
      <c r="M68" s="161">
        <f t="shared" si="0"/>
        <v>0</v>
      </c>
      <c r="N68" s="108">
        <f t="shared" si="3"/>
        <v>0</v>
      </c>
      <c r="O68" s="108">
        <f t="shared" si="4"/>
        <v>0</v>
      </c>
      <c r="P68" s="162">
        <f>N68-'PRE-COTIZACIÓN'!H67</f>
        <v>0</v>
      </c>
    </row>
    <row r="69" spans="1:21" s="77" customFormat="1" ht="81.599999999999994" customHeight="1" thickTop="1" thickBot="1">
      <c r="A69" s="145" t="b">
        <f>IF(B69=CATÁLOGO!$C$2,"PRODUCTOS",IF(B69=CATÁLOGO!$C$3,"PRODUCTOS",IF(B69=CATÁLOGO!$C$4,"PRODUCTOS",IF(B69=CATÁLOGO!$C$5,"PRODUCTOS",IF(B69=CATÁLOGO!$C$6,"PRODUCTOS",IF(B69=CATÁLOGO!$C$7,"PRODUCTOS",IF(B69=CATÁLOGO!$C$8,"PRODUCTOS",IF(B69=CATÁLOGO!$C$9,"SERVICIO INTERNO",IF(B69=CATÁLOGO!$C$10,"SERVICIO EXTERNO",IF(B69=CATÁLOGO!$C$11,"SERVICIO EXTERNO",IF(B69=CATÁLOGO!$C$12,"SERVICIO EXTERNO",IF(B69=CATÁLOGO!$C$13,"SERVICIO EXTERNO",IF(B69=CATÁLOGO!$C$14,"SERVICIO EXTERNO",IF(B69=CATÁLOGO!$C$15,"SERVICIO EXTERNO",IF(B69=CATÁLOGO!$C$16,"SERVICIO EXTERNO",IF(B69=CATÁLOGO!$C$17,"SERVICIO EXTERNO"))))))))))))))))</f>
        <v>0</v>
      </c>
      <c r="B69" s="145">
        <f>'PRE-COTIZACIÓN'!A68</f>
        <v>0</v>
      </c>
      <c r="C69" s="145">
        <f>'PRE-COTIZACIÓN'!B68</f>
        <v>0</v>
      </c>
      <c r="D69" s="149">
        <f>'PRE-COTIZACIÓN'!C68</f>
        <v>0</v>
      </c>
      <c r="E69" s="141">
        <f>'PRE-COTIZACIÓN'!D68</f>
        <v>0</v>
      </c>
      <c r="F69" s="141">
        <f>'PRE-COTIZACIÓN'!E68</f>
        <v>0</v>
      </c>
      <c r="G69" s="159">
        <f>'PRE-COTIZACIÓN'!F68</f>
        <v>0</v>
      </c>
      <c r="H69" s="159" t="b">
        <f>IF(B69=CATÁLOGO!$C$2,CATÁLOGO!$D$2,IF(B69=CATÁLOGO!$C$3,CATÁLOGO!$D$3,IF(B69=CATÁLOGO!$C$4,CATÁLOGO!$D$4,IF(B69=CATÁLOGO!$C$5,CATÁLOGO!$D$5,IF(B69=CATÁLOGO!$C$6,CATÁLOGO!$D$6,IF(B69=CATÁLOGO!$C$7,CATÁLOGO!$D$7,IF(B69=CATÁLOGO!$C$8,CATÁLOGO!$D$28,IF(B69=CATÁLOGO!$C$9,CATÁLOGO!$D$9,IF(B69=CATÁLOGO!$C$10,CATÁLOGO!$D$10,IF(B69=CATÁLOGO!$C$11,CATÁLOGO!$D$11,IF(B69=CATÁLOGO!$C$12,CATÁLOGO!$D$12,IF(B69=CATÁLOGO!$C$13,CATÁLOGO!$D$13,IF(B69=CATÁLOGO!$C$14,CATÁLOGO!$D$14,IF(B69=CATÁLOGO!$C$15,CATÁLOGO!$D$15,IF(B69=CATÁLOGO!$C$16,CATÁLOGO!$D$16,IF(B69=CATÁLOGO!$C$17,CATÁLOGO!$D$17))))))))))))))))</f>
        <v>0</v>
      </c>
      <c r="I69" s="108">
        <f>'PRE-COTIZACIÓN'!G68*COTIZACIÓN!H69</f>
        <v>0</v>
      </c>
      <c r="J69" s="108">
        <f t="shared" si="1"/>
        <v>0</v>
      </c>
      <c r="K69" s="160">
        <f>'PRE-COTIZACIÓN'!L68</f>
        <v>0</v>
      </c>
      <c r="L69" s="161">
        <f t="shared" si="2"/>
        <v>0</v>
      </c>
      <c r="M69" s="161">
        <f t="shared" si="0"/>
        <v>0</v>
      </c>
      <c r="N69" s="108">
        <f t="shared" si="3"/>
        <v>0</v>
      </c>
      <c r="O69" s="108">
        <f t="shared" si="4"/>
        <v>0</v>
      </c>
      <c r="P69" s="162">
        <f>N69-'PRE-COTIZACIÓN'!H68</f>
        <v>0</v>
      </c>
    </row>
    <row r="70" spans="1:21" s="77" customFormat="1" ht="81.599999999999994" customHeight="1" thickTop="1" thickBot="1">
      <c r="A70" s="145" t="b">
        <f>IF(B70=CATÁLOGO!$C$2,"PRODUCTOS",IF(B70=CATÁLOGO!$C$3,"PRODUCTOS",IF(B70=CATÁLOGO!$C$4,"PRODUCTOS",IF(B70=CATÁLOGO!$C$5,"PRODUCTOS",IF(B70=CATÁLOGO!$C$6,"PRODUCTOS",IF(B70=CATÁLOGO!$C$7,"PRODUCTOS",IF(B70=CATÁLOGO!$C$8,"PRODUCTOS",IF(B70=CATÁLOGO!$C$9,"SERVICIO INTERNO",IF(B70=CATÁLOGO!$C$10,"SERVICIO EXTERNO",IF(B70=CATÁLOGO!$C$11,"SERVICIO EXTERNO",IF(B70=CATÁLOGO!$C$12,"SERVICIO EXTERNO",IF(B70=CATÁLOGO!$C$13,"SERVICIO EXTERNO",IF(B70=CATÁLOGO!$C$14,"SERVICIO EXTERNO",IF(B70=CATÁLOGO!$C$15,"SERVICIO EXTERNO",IF(B70=CATÁLOGO!$C$16,"SERVICIO EXTERNO",IF(B70=CATÁLOGO!$C$17,"SERVICIO EXTERNO"))))))))))))))))</f>
        <v>0</v>
      </c>
      <c r="B70" s="145">
        <f>'PRE-COTIZACIÓN'!A69</f>
        <v>0</v>
      </c>
      <c r="C70" s="145">
        <f>'PRE-COTIZACIÓN'!B69</f>
        <v>0</v>
      </c>
      <c r="D70" s="149">
        <f>'PRE-COTIZACIÓN'!C69</f>
        <v>0</v>
      </c>
      <c r="E70" s="141">
        <f>'PRE-COTIZACIÓN'!D69</f>
        <v>0</v>
      </c>
      <c r="F70" s="141">
        <f>'PRE-COTIZACIÓN'!E69</f>
        <v>0</v>
      </c>
      <c r="G70" s="159">
        <f>'PRE-COTIZACIÓN'!F69</f>
        <v>0</v>
      </c>
      <c r="H70" s="159" t="b">
        <f>IF(B70=CATÁLOGO!$C$2,CATÁLOGO!$D$2,IF(B70=CATÁLOGO!$C$3,CATÁLOGO!$D$3,IF(B70=CATÁLOGO!$C$4,CATÁLOGO!$D$4,IF(B70=CATÁLOGO!$C$5,CATÁLOGO!$D$5,IF(B70=CATÁLOGO!$C$6,CATÁLOGO!$D$6,IF(B70=CATÁLOGO!$C$7,CATÁLOGO!$D$7,IF(B70=CATÁLOGO!$C$8,CATÁLOGO!$D$28,IF(B70=CATÁLOGO!$C$9,CATÁLOGO!$D$9,IF(B70=CATÁLOGO!$C$10,CATÁLOGO!$D$10,IF(B70=CATÁLOGO!$C$11,CATÁLOGO!$D$11,IF(B70=CATÁLOGO!$C$12,CATÁLOGO!$D$12,IF(B70=CATÁLOGO!$C$13,CATÁLOGO!$D$13,IF(B70=CATÁLOGO!$C$14,CATÁLOGO!$D$14,IF(B70=CATÁLOGO!$C$15,CATÁLOGO!$D$15,IF(B70=CATÁLOGO!$C$16,CATÁLOGO!$D$16,IF(B70=CATÁLOGO!$C$17,CATÁLOGO!$D$17))))))))))))))))</f>
        <v>0</v>
      </c>
      <c r="I70" s="108">
        <f>'PRE-COTIZACIÓN'!G69*COTIZACIÓN!H70</f>
        <v>0</v>
      </c>
      <c r="J70" s="108">
        <f t="shared" si="1"/>
        <v>0</v>
      </c>
      <c r="K70" s="160">
        <f>'PRE-COTIZACIÓN'!L69</f>
        <v>0</v>
      </c>
      <c r="L70" s="161">
        <f t="shared" si="2"/>
        <v>0</v>
      </c>
      <c r="M70" s="161">
        <f t="shared" si="0"/>
        <v>0</v>
      </c>
      <c r="N70" s="108">
        <f t="shared" si="3"/>
        <v>0</v>
      </c>
      <c r="O70" s="108">
        <f t="shared" si="4"/>
        <v>0</v>
      </c>
      <c r="P70" s="162">
        <f>N70-'PRE-COTIZACIÓN'!H69</f>
        <v>0</v>
      </c>
      <c r="Q70" s="114"/>
      <c r="R70" s="114"/>
      <c r="S70" s="114"/>
      <c r="T70" s="114"/>
      <c r="U70" s="114"/>
    </row>
    <row r="71" spans="1:21" s="77" customFormat="1" ht="81.599999999999994" customHeight="1" thickTop="1" thickBot="1">
      <c r="A71" s="145" t="b">
        <f>IF(B71=CATÁLOGO!$C$2,"PRODUCTOS",IF(B71=CATÁLOGO!$C$3,"PRODUCTOS",IF(B71=CATÁLOGO!$C$4,"PRODUCTOS",IF(B71=CATÁLOGO!$C$5,"PRODUCTOS",IF(B71=CATÁLOGO!$C$6,"PRODUCTOS",IF(B71=CATÁLOGO!$C$7,"PRODUCTOS",IF(B71=CATÁLOGO!$C$8,"PRODUCTOS",IF(B71=CATÁLOGO!$C$9,"SERVICIO INTERNO",IF(B71=CATÁLOGO!$C$10,"SERVICIO EXTERNO",IF(B71=CATÁLOGO!$C$11,"SERVICIO EXTERNO",IF(B71=CATÁLOGO!$C$12,"SERVICIO EXTERNO",IF(B71=CATÁLOGO!$C$13,"SERVICIO EXTERNO",IF(B71=CATÁLOGO!$C$14,"SERVICIO EXTERNO",IF(B71=CATÁLOGO!$C$15,"SERVICIO EXTERNO",IF(B71=CATÁLOGO!$C$16,"SERVICIO EXTERNO",IF(B71=CATÁLOGO!$C$17,"SERVICIO EXTERNO"))))))))))))))))</f>
        <v>0</v>
      </c>
      <c r="B71" s="145">
        <f>'PRE-COTIZACIÓN'!A70</f>
        <v>0</v>
      </c>
      <c r="C71" s="145">
        <f>'PRE-COTIZACIÓN'!B70</f>
        <v>0</v>
      </c>
      <c r="D71" s="149">
        <f>'PRE-COTIZACIÓN'!C70</f>
        <v>0</v>
      </c>
      <c r="E71" s="141">
        <f>'PRE-COTIZACIÓN'!D70</f>
        <v>0</v>
      </c>
      <c r="F71" s="141">
        <f>'PRE-COTIZACIÓN'!E70</f>
        <v>0</v>
      </c>
      <c r="G71" s="159">
        <f>'PRE-COTIZACIÓN'!F70</f>
        <v>0</v>
      </c>
      <c r="H71" s="159" t="b">
        <f>IF(B71=CATÁLOGO!$C$2,CATÁLOGO!$D$2,IF(B71=CATÁLOGO!$C$3,CATÁLOGO!$D$3,IF(B71=CATÁLOGO!$C$4,CATÁLOGO!$D$4,IF(B71=CATÁLOGO!$C$5,CATÁLOGO!$D$5,IF(B71=CATÁLOGO!$C$6,CATÁLOGO!$D$6,IF(B71=CATÁLOGO!$C$7,CATÁLOGO!$D$7,IF(B71=CATÁLOGO!$C$8,CATÁLOGO!$D$28,IF(B71=CATÁLOGO!$C$9,CATÁLOGO!$D$9,IF(B71=CATÁLOGO!$C$10,CATÁLOGO!$D$10,IF(B71=CATÁLOGO!$C$11,CATÁLOGO!$D$11,IF(B71=CATÁLOGO!$C$12,CATÁLOGO!$D$12,IF(B71=CATÁLOGO!$C$13,CATÁLOGO!$D$13,IF(B71=CATÁLOGO!$C$14,CATÁLOGO!$D$14,IF(B71=CATÁLOGO!$C$15,CATÁLOGO!$D$15,IF(B71=CATÁLOGO!$C$16,CATÁLOGO!$D$16,IF(B71=CATÁLOGO!$C$17,CATÁLOGO!$D$17))))))))))))))))</f>
        <v>0</v>
      </c>
      <c r="I71" s="108">
        <f>'PRE-COTIZACIÓN'!G70*COTIZACIÓN!H71</f>
        <v>0</v>
      </c>
      <c r="J71" s="108">
        <f t="shared" si="1"/>
        <v>0</v>
      </c>
      <c r="K71" s="160">
        <f>'PRE-COTIZACIÓN'!L70</f>
        <v>0</v>
      </c>
      <c r="L71" s="161">
        <f t="shared" si="2"/>
        <v>0</v>
      </c>
      <c r="M71" s="161">
        <f t="shared" si="0"/>
        <v>0</v>
      </c>
      <c r="N71" s="108">
        <f t="shared" si="3"/>
        <v>0</v>
      </c>
      <c r="O71" s="108">
        <f t="shared" si="4"/>
        <v>0</v>
      </c>
      <c r="P71" s="162">
        <f>N71-'PRE-COTIZACIÓN'!H70</f>
        <v>0</v>
      </c>
      <c r="Q71" s="115"/>
      <c r="R71" s="115"/>
      <c r="S71" s="115"/>
      <c r="T71" s="115"/>
      <c r="U71" s="115"/>
    </row>
    <row r="72" spans="1:21" s="77" customFormat="1" ht="81.599999999999994" customHeight="1" thickTop="1" thickBot="1">
      <c r="A72" s="145" t="b">
        <f>IF(B72=CATÁLOGO!$C$2,"PRODUCTOS",IF(B72=CATÁLOGO!$C$3,"PRODUCTOS",IF(B72=CATÁLOGO!$C$4,"PRODUCTOS",IF(B72=CATÁLOGO!$C$5,"PRODUCTOS",IF(B72=CATÁLOGO!$C$6,"PRODUCTOS",IF(B72=CATÁLOGO!$C$7,"PRODUCTOS",IF(B72=CATÁLOGO!$C$8,"PRODUCTOS",IF(B72=CATÁLOGO!$C$9,"SERVICIO INTERNO",IF(B72=CATÁLOGO!$C$10,"SERVICIO EXTERNO",IF(B72=CATÁLOGO!$C$11,"SERVICIO EXTERNO",IF(B72=CATÁLOGO!$C$12,"SERVICIO EXTERNO",IF(B72=CATÁLOGO!$C$13,"SERVICIO EXTERNO",IF(B72=CATÁLOGO!$C$14,"SERVICIO EXTERNO",IF(B72=CATÁLOGO!$C$15,"SERVICIO EXTERNO",IF(B72=CATÁLOGO!$C$16,"SERVICIO EXTERNO",IF(B72=CATÁLOGO!$C$17,"SERVICIO EXTERNO"))))))))))))))))</f>
        <v>0</v>
      </c>
      <c r="B72" s="145">
        <f>'PRE-COTIZACIÓN'!A71</f>
        <v>0</v>
      </c>
      <c r="C72" s="145">
        <f>'PRE-COTIZACIÓN'!B71</f>
        <v>0</v>
      </c>
      <c r="D72" s="149">
        <f>'PRE-COTIZACIÓN'!C71</f>
        <v>0</v>
      </c>
      <c r="E72" s="141">
        <f>'PRE-COTIZACIÓN'!D71</f>
        <v>0</v>
      </c>
      <c r="F72" s="141">
        <f>'PRE-COTIZACIÓN'!E71</f>
        <v>0</v>
      </c>
      <c r="G72" s="159">
        <f>'PRE-COTIZACIÓN'!F71</f>
        <v>0</v>
      </c>
      <c r="H72" s="159" t="b">
        <f>IF(B72=CATÁLOGO!$C$2,CATÁLOGO!$D$2,IF(B72=CATÁLOGO!$C$3,CATÁLOGO!$D$3,IF(B72=CATÁLOGO!$C$4,CATÁLOGO!$D$4,IF(B72=CATÁLOGO!$C$5,CATÁLOGO!$D$5,IF(B72=CATÁLOGO!$C$6,CATÁLOGO!$D$6,IF(B72=CATÁLOGO!$C$7,CATÁLOGO!$D$7,IF(B72=CATÁLOGO!$C$8,CATÁLOGO!$D$28,IF(B72=CATÁLOGO!$C$9,CATÁLOGO!$D$9,IF(B72=CATÁLOGO!$C$10,CATÁLOGO!$D$10,IF(B72=CATÁLOGO!$C$11,CATÁLOGO!$D$11,IF(B72=CATÁLOGO!$C$12,CATÁLOGO!$D$12,IF(B72=CATÁLOGO!$C$13,CATÁLOGO!$D$13,IF(B72=CATÁLOGO!$C$14,CATÁLOGO!$D$14,IF(B72=CATÁLOGO!$C$15,CATÁLOGO!$D$15,IF(B72=CATÁLOGO!$C$16,CATÁLOGO!$D$16,IF(B72=CATÁLOGO!$C$17,CATÁLOGO!$D$17))))))))))))))))</f>
        <v>0</v>
      </c>
      <c r="I72" s="108">
        <f>'PRE-COTIZACIÓN'!G71*COTIZACIÓN!H72</f>
        <v>0</v>
      </c>
      <c r="J72" s="108">
        <f t="shared" si="1"/>
        <v>0</v>
      </c>
      <c r="K72" s="160">
        <f>'PRE-COTIZACIÓN'!L71</f>
        <v>0</v>
      </c>
      <c r="L72" s="161">
        <f t="shared" si="2"/>
        <v>0</v>
      </c>
      <c r="M72" s="161">
        <f t="shared" si="0"/>
        <v>0</v>
      </c>
      <c r="N72" s="108">
        <f t="shared" si="3"/>
        <v>0</v>
      </c>
      <c r="O72" s="108">
        <f t="shared" si="4"/>
        <v>0</v>
      </c>
      <c r="P72" s="162">
        <f>N72-'PRE-COTIZACIÓN'!H71</f>
        <v>0</v>
      </c>
      <c r="Q72" s="115"/>
      <c r="R72" s="115"/>
      <c r="S72" s="115"/>
      <c r="T72" s="115"/>
      <c r="U72" s="115"/>
    </row>
    <row r="73" spans="1:21" s="77" customFormat="1" ht="81.599999999999994" customHeight="1" thickTop="1" thickBot="1">
      <c r="A73" s="145" t="b">
        <f>IF(B73=CATÁLOGO!$C$2,"PRODUCTOS",IF(B73=CATÁLOGO!$C$3,"PRODUCTOS",IF(B73=CATÁLOGO!$C$4,"PRODUCTOS",IF(B73=CATÁLOGO!$C$5,"PRODUCTOS",IF(B73=CATÁLOGO!$C$6,"PRODUCTOS",IF(B73=CATÁLOGO!$C$7,"PRODUCTOS",IF(B73=CATÁLOGO!$C$8,"PRODUCTOS",IF(B73=CATÁLOGO!$C$9,"SERVICIO INTERNO",IF(B73=CATÁLOGO!$C$10,"SERVICIO EXTERNO",IF(B73=CATÁLOGO!$C$11,"SERVICIO EXTERNO",IF(B73=CATÁLOGO!$C$12,"SERVICIO EXTERNO",IF(B73=CATÁLOGO!$C$13,"SERVICIO EXTERNO",IF(B73=CATÁLOGO!$C$14,"SERVICIO EXTERNO",IF(B73=CATÁLOGO!$C$15,"SERVICIO EXTERNO",IF(B73=CATÁLOGO!$C$16,"SERVICIO EXTERNO",IF(B73=CATÁLOGO!$C$17,"SERVICIO EXTERNO"))))))))))))))))</f>
        <v>0</v>
      </c>
      <c r="B73" s="145">
        <f>'PRE-COTIZACIÓN'!A72</f>
        <v>0</v>
      </c>
      <c r="C73" s="145">
        <f>'PRE-COTIZACIÓN'!B72</f>
        <v>0</v>
      </c>
      <c r="D73" s="149">
        <f>'PRE-COTIZACIÓN'!C72</f>
        <v>0</v>
      </c>
      <c r="E73" s="141">
        <f>'PRE-COTIZACIÓN'!D72</f>
        <v>0</v>
      </c>
      <c r="F73" s="141">
        <f>'PRE-COTIZACIÓN'!E72</f>
        <v>0</v>
      </c>
      <c r="G73" s="159">
        <f>'PRE-COTIZACIÓN'!F72</f>
        <v>0</v>
      </c>
      <c r="H73" s="159" t="b">
        <f>IF(B73=CATÁLOGO!$C$2,CATÁLOGO!$D$2,IF(B73=CATÁLOGO!$C$3,CATÁLOGO!$D$3,IF(B73=CATÁLOGO!$C$4,CATÁLOGO!$D$4,IF(B73=CATÁLOGO!$C$5,CATÁLOGO!$D$5,IF(B73=CATÁLOGO!$C$6,CATÁLOGO!$D$6,IF(B73=CATÁLOGO!$C$7,CATÁLOGO!$D$7,IF(B73=CATÁLOGO!$C$8,CATÁLOGO!$D$28,IF(B73=CATÁLOGO!$C$9,CATÁLOGO!$D$9,IF(B73=CATÁLOGO!$C$10,CATÁLOGO!$D$10,IF(B73=CATÁLOGO!$C$11,CATÁLOGO!$D$11,IF(B73=CATÁLOGO!$C$12,CATÁLOGO!$D$12,IF(B73=CATÁLOGO!$C$13,CATÁLOGO!$D$13,IF(B73=CATÁLOGO!$C$14,CATÁLOGO!$D$14,IF(B73=CATÁLOGO!$C$15,CATÁLOGO!$D$15,IF(B73=CATÁLOGO!$C$16,CATÁLOGO!$D$16,IF(B73=CATÁLOGO!$C$17,CATÁLOGO!$D$17))))))))))))))))</f>
        <v>0</v>
      </c>
      <c r="I73" s="108">
        <f>'PRE-COTIZACIÓN'!G72*COTIZACIÓN!H73</f>
        <v>0</v>
      </c>
      <c r="J73" s="108">
        <f t="shared" si="1"/>
        <v>0</v>
      </c>
      <c r="K73" s="160">
        <f>'PRE-COTIZACIÓN'!L72</f>
        <v>0</v>
      </c>
      <c r="L73" s="161">
        <f t="shared" si="2"/>
        <v>0</v>
      </c>
      <c r="M73" s="161">
        <f t="shared" si="0"/>
        <v>0</v>
      </c>
      <c r="N73" s="108">
        <f t="shared" si="3"/>
        <v>0</v>
      </c>
      <c r="O73" s="108">
        <f t="shared" si="4"/>
        <v>0</v>
      </c>
      <c r="P73" s="162">
        <f>N73-'PRE-COTIZACIÓN'!H72</f>
        <v>0</v>
      </c>
      <c r="Q73" s="115"/>
      <c r="R73" s="115"/>
      <c r="S73" s="115"/>
      <c r="T73" s="115"/>
      <c r="U73" s="115"/>
    </row>
    <row r="74" spans="1:21" s="77" customFormat="1" ht="81.599999999999994" customHeight="1" thickTop="1" thickBot="1">
      <c r="A74" s="145" t="b">
        <f>IF(B74=CATÁLOGO!$C$2,"PRODUCTOS",IF(B74=CATÁLOGO!$C$3,"PRODUCTOS",IF(B74=CATÁLOGO!$C$4,"PRODUCTOS",IF(B74=CATÁLOGO!$C$5,"PRODUCTOS",IF(B74=CATÁLOGO!$C$6,"PRODUCTOS",IF(B74=CATÁLOGO!$C$7,"PRODUCTOS",IF(B74=CATÁLOGO!$C$8,"PRODUCTOS",IF(B74=CATÁLOGO!$C$9,"SERVICIO INTERNO",IF(B74=CATÁLOGO!$C$10,"SERVICIO EXTERNO",IF(B74=CATÁLOGO!$C$11,"SERVICIO EXTERNO",IF(B74=CATÁLOGO!$C$12,"SERVICIO EXTERNO",IF(B74=CATÁLOGO!$C$13,"SERVICIO EXTERNO",IF(B74=CATÁLOGO!$C$14,"SERVICIO EXTERNO",IF(B74=CATÁLOGO!$C$15,"SERVICIO EXTERNO",IF(B74=CATÁLOGO!$C$16,"SERVICIO EXTERNO",IF(B74=CATÁLOGO!$C$17,"SERVICIO EXTERNO"))))))))))))))))</f>
        <v>0</v>
      </c>
      <c r="B74" s="145">
        <f>'PRE-COTIZACIÓN'!A73</f>
        <v>0</v>
      </c>
      <c r="C74" s="145">
        <f>'PRE-COTIZACIÓN'!B73</f>
        <v>0</v>
      </c>
      <c r="D74" s="149">
        <f>'PRE-COTIZACIÓN'!C73</f>
        <v>0</v>
      </c>
      <c r="E74" s="141">
        <f>'PRE-COTIZACIÓN'!D73</f>
        <v>0</v>
      </c>
      <c r="F74" s="141">
        <f>'PRE-COTIZACIÓN'!E73</f>
        <v>0</v>
      </c>
      <c r="G74" s="159">
        <f>'PRE-COTIZACIÓN'!F73</f>
        <v>0</v>
      </c>
      <c r="H74" s="159" t="b">
        <f>IF(B74=CATÁLOGO!$C$2,CATÁLOGO!$D$2,IF(B74=CATÁLOGO!$C$3,CATÁLOGO!$D$3,IF(B74=CATÁLOGO!$C$4,CATÁLOGO!$D$4,IF(B74=CATÁLOGO!$C$5,CATÁLOGO!$D$5,IF(B74=CATÁLOGO!$C$6,CATÁLOGO!$D$6,IF(B74=CATÁLOGO!$C$7,CATÁLOGO!$D$7,IF(B74=CATÁLOGO!$C$8,CATÁLOGO!$D$28,IF(B74=CATÁLOGO!$C$9,CATÁLOGO!$D$9,IF(B74=CATÁLOGO!$C$10,CATÁLOGO!$D$10,IF(B74=CATÁLOGO!$C$11,CATÁLOGO!$D$11,IF(B74=CATÁLOGO!$C$12,CATÁLOGO!$D$12,IF(B74=CATÁLOGO!$C$13,CATÁLOGO!$D$13,IF(B74=CATÁLOGO!$C$14,CATÁLOGO!$D$14,IF(B74=CATÁLOGO!$C$15,CATÁLOGO!$D$15,IF(B74=CATÁLOGO!$C$16,CATÁLOGO!$D$16,IF(B74=CATÁLOGO!$C$17,CATÁLOGO!$D$17))))))))))))))))</f>
        <v>0</v>
      </c>
      <c r="I74" s="108">
        <f>'PRE-COTIZACIÓN'!G73*COTIZACIÓN!H74</f>
        <v>0</v>
      </c>
      <c r="J74" s="108">
        <f t="shared" si="1"/>
        <v>0</v>
      </c>
      <c r="K74" s="160">
        <f>'PRE-COTIZACIÓN'!L73</f>
        <v>0</v>
      </c>
      <c r="L74" s="161">
        <f t="shared" si="2"/>
        <v>0</v>
      </c>
      <c r="M74" s="161">
        <f t="shared" si="0"/>
        <v>0</v>
      </c>
      <c r="N74" s="108">
        <f t="shared" si="3"/>
        <v>0</v>
      </c>
      <c r="O74" s="108">
        <f t="shared" si="4"/>
        <v>0</v>
      </c>
      <c r="P74" s="162">
        <f>N74-'PRE-COTIZACIÓN'!H73</f>
        <v>0</v>
      </c>
      <c r="Q74" s="115"/>
      <c r="R74" s="115"/>
      <c r="S74" s="115"/>
      <c r="T74" s="115"/>
      <c r="U74" s="115"/>
    </row>
    <row r="75" spans="1:21" s="77" customFormat="1" ht="81.599999999999994" customHeight="1" thickTop="1" thickBot="1">
      <c r="A75" s="145" t="b">
        <f>IF(B75=CATÁLOGO!$C$2,"PRODUCTOS",IF(B75=CATÁLOGO!$C$3,"PRODUCTOS",IF(B75=CATÁLOGO!$C$4,"PRODUCTOS",IF(B75=CATÁLOGO!$C$5,"PRODUCTOS",IF(B75=CATÁLOGO!$C$6,"PRODUCTOS",IF(B75=CATÁLOGO!$C$7,"PRODUCTOS",IF(B75=CATÁLOGO!$C$8,"PRODUCTOS",IF(B75=CATÁLOGO!$C$9,"SERVICIO INTERNO",IF(B75=CATÁLOGO!$C$10,"SERVICIO EXTERNO",IF(B75=CATÁLOGO!$C$11,"SERVICIO EXTERNO",IF(B75=CATÁLOGO!$C$12,"SERVICIO EXTERNO",IF(B75=CATÁLOGO!$C$13,"SERVICIO EXTERNO",IF(B75=CATÁLOGO!$C$14,"SERVICIO EXTERNO",IF(B75=CATÁLOGO!$C$15,"SERVICIO EXTERNO",IF(B75=CATÁLOGO!$C$16,"SERVICIO EXTERNO",IF(B75=CATÁLOGO!$C$17,"SERVICIO EXTERNO"))))))))))))))))</f>
        <v>0</v>
      </c>
      <c r="B75" s="145">
        <f>'PRE-COTIZACIÓN'!A74</f>
        <v>0</v>
      </c>
      <c r="C75" s="145">
        <f>'PRE-COTIZACIÓN'!B74</f>
        <v>0</v>
      </c>
      <c r="D75" s="149">
        <f>'PRE-COTIZACIÓN'!C74</f>
        <v>0</v>
      </c>
      <c r="E75" s="141">
        <f>'PRE-COTIZACIÓN'!D74</f>
        <v>0</v>
      </c>
      <c r="F75" s="141">
        <f>'PRE-COTIZACIÓN'!E74</f>
        <v>0</v>
      </c>
      <c r="G75" s="159">
        <f>'PRE-COTIZACIÓN'!F74</f>
        <v>0</v>
      </c>
      <c r="H75" s="159" t="b">
        <f>IF(B75=CATÁLOGO!$C$2,CATÁLOGO!$D$2,IF(B75=CATÁLOGO!$C$3,CATÁLOGO!$D$3,IF(B75=CATÁLOGO!$C$4,CATÁLOGO!$D$4,IF(B75=CATÁLOGO!$C$5,CATÁLOGO!$D$5,IF(B75=CATÁLOGO!$C$6,CATÁLOGO!$D$6,IF(B75=CATÁLOGO!$C$7,CATÁLOGO!$D$7,IF(B75=CATÁLOGO!$C$8,CATÁLOGO!$D$28,IF(B75=CATÁLOGO!$C$9,CATÁLOGO!$D$9,IF(B75=CATÁLOGO!$C$10,CATÁLOGO!$D$10,IF(B75=CATÁLOGO!$C$11,CATÁLOGO!$D$11,IF(B75=CATÁLOGO!$C$12,CATÁLOGO!$D$12,IF(B75=CATÁLOGO!$C$13,CATÁLOGO!$D$13,IF(B75=CATÁLOGO!$C$14,CATÁLOGO!$D$14,IF(B75=CATÁLOGO!$C$15,CATÁLOGO!$D$15,IF(B75=CATÁLOGO!$C$16,CATÁLOGO!$D$16,IF(B75=CATÁLOGO!$C$17,CATÁLOGO!$D$17))))))))))))))))</f>
        <v>0</v>
      </c>
      <c r="I75" s="108">
        <f>'PRE-COTIZACIÓN'!G74*COTIZACIÓN!H75</f>
        <v>0</v>
      </c>
      <c r="J75" s="108">
        <f t="shared" si="1"/>
        <v>0</v>
      </c>
      <c r="K75" s="160">
        <f>'PRE-COTIZACIÓN'!L74</f>
        <v>0</v>
      </c>
      <c r="L75" s="161">
        <f t="shared" si="2"/>
        <v>0</v>
      </c>
      <c r="M75" s="161">
        <f t="shared" si="0"/>
        <v>0</v>
      </c>
      <c r="N75" s="108">
        <f t="shared" si="3"/>
        <v>0</v>
      </c>
      <c r="O75" s="108">
        <f t="shared" si="4"/>
        <v>0</v>
      </c>
      <c r="P75" s="162">
        <f>N75-'PRE-COTIZACIÓN'!H74</f>
        <v>0</v>
      </c>
      <c r="Q75" s="115"/>
      <c r="R75" s="115"/>
      <c r="S75" s="115"/>
      <c r="T75" s="115"/>
      <c r="U75" s="115"/>
    </row>
    <row r="76" spans="1:21" s="77" customFormat="1" ht="81.599999999999994" customHeight="1" thickTop="1" thickBot="1">
      <c r="A76" s="145" t="b">
        <f>IF(B76=CATÁLOGO!$C$2,"PRODUCTOS",IF(B76=CATÁLOGO!$C$3,"PRODUCTOS",IF(B76=CATÁLOGO!$C$4,"PRODUCTOS",IF(B76=CATÁLOGO!$C$5,"PRODUCTOS",IF(B76=CATÁLOGO!$C$6,"PRODUCTOS",IF(B76=CATÁLOGO!$C$7,"PRODUCTOS",IF(B76=CATÁLOGO!$C$8,"PRODUCTOS",IF(B76=CATÁLOGO!$C$9,"SERVICIO INTERNO",IF(B76=CATÁLOGO!$C$10,"SERVICIO EXTERNO",IF(B76=CATÁLOGO!$C$11,"SERVICIO EXTERNO",IF(B76=CATÁLOGO!$C$12,"SERVICIO EXTERNO",IF(B76=CATÁLOGO!$C$13,"SERVICIO EXTERNO",IF(B76=CATÁLOGO!$C$14,"SERVICIO EXTERNO",IF(B76=CATÁLOGO!$C$15,"SERVICIO EXTERNO",IF(B76=CATÁLOGO!$C$16,"SERVICIO EXTERNO",IF(B76=CATÁLOGO!$C$17,"SERVICIO EXTERNO"))))))))))))))))</f>
        <v>0</v>
      </c>
      <c r="B76" s="145">
        <f>'PRE-COTIZACIÓN'!A75</f>
        <v>0</v>
      </c>
      <c r="C76" s="145">
        <f>'PRE-COTIZACIÓN'!B75</f>
        <v>0</v>
      </c>
      <c r="D76" s="149">
        <f>'PRE-COTIZACIÓN'!C75</f>
        <v>0</v>
      </c>
      <c r="E76" s="141">
        <f>'PRE-COTIZACIÓN'!D75</f>
        <v>0</v>
      </c>
      <c r="F76" s="141">
        <f>'PRE-COTIZACIÓN'!E75</f>
        <v>0</v>
      </c>
      <c r="G76" s="159">
        <f>'PRE-COTIZACIÓN'!F75</f>
        <v>0</v>
      </c>
      <c r="H76" s="159" t="b">
        <f>IF(B76=CATÁLOGO!$C$2,CATÁLOGO!$D$2,IF(B76=CATÁLOGO!$C$3,CATÁLOGO!$D$3,IF(B76=CATÁLOGO!$C$4,CATÁLOGO!$D$4,IF(B76=CATÁLOGO!$C$5,CATÁLOGO!$D$5,IF(B76=CATÁLOGO!$C$6,CATÁLOGO!$D$6,IF(B76=CATÁLOGO!$C$7,CATÁLOGO!$D$7,IF(B76=CATÁLOGO!$C$8,CATÁLOGO!$D$28,IF(B76=CATÁLOGO!$C$9,CATÁLOGO!$D$9,IF(B76=CATÁLOGO!$C$10,CATÁLOGO!$D$10,IF(B76=CATÁLOGO!$C$11,CATÁLOGO!$D$11,IF(B76=CATÁLOGO!$C$12,CATÁLOGO!$D$12,IF(B76=CATÁLOGO!$C$13,CATÁLOGO!$D$13,IF(B76=CATÁLOGO!$C$14,CATÁLOGO!$D$14,IF(B76=CATÁLOGO!$C$15,CATÁLOGO!$D$15,IF(B76=CATÁLOGO!$C$16,CATÁLOGO!$D$16,IF(B76=CATÁLOGO!$C$17,CATÁLOGO!$D$17))))))))))))))))</f>
        <v>0</v>
      </c>
      <c r="I76" s="108">
        <f>'PRE-COTIZACIÓN'!G75*COTIZACIÓN!H76</f>
        <v>0</v>
      </c>
      <c r="J76" s="108">
        <f t="shared" si="1"/>
        <v>0</v>
      </c>
      <c r="K76" s="160">
        <f>'PRE-COTIZACIÓN'!L75</f>
        <v>0</v>
      </c>
      <c r="L76" s="161">
        <f t="shared" si="2"/>
        <v>0</v>
      </c>
      <c r="M76" s="161">
        <f t="shared" si="0"/>
        <v>0</v>
      </c>
      <c r="N76" s="108">
        <f t="shared" si="3"/>
        <v>0</v>
      </c>
      <c r="O76" s="108">
        <f t="shared" si="4"/>
        <v>0</v>
      </c>
      <c r="P76" s="162">
        <f>N76-'PRE-COTIZACIÓN'!H75</f>
        <v>0</v>
      </c>
      <c r="Q76" s="115"/>
      <c r="R76" s="115"/>
      <c r="S76" s="115"/>
      <c r="T76" s="115"/>
      <c r="U76" s="115"/>
    </row>
    <row r="77" spans="1:21" s="77" customFormat="1" ht="81.599999999999994" customHeight="1" thickTop="1" thickBot="1">
      <c r="A77" s="145" t="b">
        <f>IF(B77=CATÁLOGO!$C$2,"PRODUCTOS",IF(B77=CATÁLOGO!$C$3,"PRODUCTOS",IF(B77=CATÁLOGO!$C$4,"PRODUCTOS",IF(B77=CATÁLOGO!$C$5,"PRODUCTOS",IF(B77=CATÁLOGO!$C$6,"PRODUCTOS",IF(B77=CATÁLOGO!$C$7,"PRODUCTOS",IF(B77=CATÁLOGO!$C$8,"PRODUCTOS",IF(B77=CATÁLOGO!$C$9,"SERVICIO INTERNO",IF(B77=CATÁLOGO!$C$10,"SERVICIO EXTERNO",IF(B77=CATÁLOGO!$C$11,"SERVICIO EXTERNO",IF(B77=CATÁLOGO!$C$12,"SERVICIO EXTERNO",IF(B77=CATÁLOGO!$C$13,"SERVICIO EXTERNO",IF(B77=CATÁLOGO!$C$14,"SERVICIO EXTERNO",IF(B77=CATÁLOGO!$C$15,"SERVICIO EXTERNO",IF(B77=CATÁLOGO!$C$16,"SERVICIO EXTERNO",IF(B77=CATÁLOGO!$C$17,"SERVICIO EXTERNO"))))))))))))))))</f>
        <v>0</v>
      </c>
      <c r="B77" s="145">
        <f>'PRE-COTIZACIÓN'!A76</f>
        <v>0</v>
      </c>
      <c r="C77" s="145">
        <f>'PRE-COTIZACIÓN'!B76</f>
        <v>0</v>
      </c>
      <c r="D77" s="149">
        <f>'PRE-COTIZACIÓN'!C76</f>
        <v>0</v>
      </c>
      <c r="E77" s="141">
        <f>'PRE-COTIZACIÓN'!D76</f>
        <v>0</v>
      </c>
      <c r="F77" s="141">
        <f>'PRE-COTIZACIÓN'!E76</f>
        <v>0</v>
      </c>
      <c r="G77" s="159">
        <f>'PRE-COTIZACIÓN'!F76</f>
        <v>0</v>
      </c>
      <c r="H77" s="159" t="b">
        <f>IF(B77=CATÁLOGO!$C$2,CATÁLOGO!$D$2,IF(B77=CATÁLOGO!$C$3,CATÁLOGO!$D$3,IF(B77=CATÁLOGO!$C$4,CATÁLOGO!$D$4,IF(B77=CATÁLOGO!$C$5,CATÁLOGO!$D$5,IF(B77=CATÁLOGO!$C$6,CATÁLOGO!$D$6,IF(B77=CATÁLOGO!$C$7,CATÁLOGO!$D$7,IF(B77=CATÁLOGO!$C$8,CATÁLOGO!$D$28,IF(B77=CATÁLOGO!$C$9,CATÁLOGO!$D$9,IF(B77=CATÁLOGO!$C$10,CATÁLOGO!$D$10,IF(B77=CATÁLOGO!$C$11,CATÁLOGO!$D$11,IF(B77=CATÁLOGO!$C$12,CATÁLOGO!$D$12,IF(B77=CATÁLOGO!$C$13,CATÁLOGO!$D$13,IF(B77=CATÁLOGO!$C$14,CATÁLOGO!$D$14,IF(B77=CATÁLOGO!$C$15,CATÁLOGO!$D$15,IF(B77=CATÁLOGO!$C$16,CATÁLOGO!$D$16,IF(B77=CATÁLOGO!$C$17,CATÁLOGO!$D$17))))))))))))))))</f>
        <v>0</v>
      </c>
      <c r="I77" s="108">
        <f>'PRE-COTIZACIÓN'!G76*COTIZACIÓN!H77</f>
        <v>0</v>
      </c>
      <c r="J77" s="108">
        <f t="shared" ref="J77:J101" si="5">I77*1.16</f>
        <v>0</v>
      </c>
      <c r="K77" s="160">
        <f>'PRE-COTIZACIÓN'!L76</f>
        <v>0</v>
      </c>
      <c r="L77" s="161">
        <f t="shared" ref="L77:L101" si="6">I77-(I77*K77)</f>
        <v>0</v>
      </c>
      <c r="M77" s="161">
        <f t="shared" ref="M77:M101" si="7">L77*1.16</f>
        <v>0</v>
      </c>
      <c r="N77" s="108">
        <f t="shared" ref="N77:N101" si="8">L77*F77</f>
        <v>0</v>
      </c>
      <c r="O77" s="108">
        <f t="shared" ref="O77:O101" si="9">M77*F77</f>
        <v>0</v>
      </c>
      <c r="P77" s="162">
        <f>N77-'PRE-COTIZACIÓN'!H76</f>
        <v>0</v>
      </c>
      <c r="Q77" s="115"/>
      <c r="R77" s="115"/>
      <c r="S77" s="115"/>
      <c r="T77" s="115"/>
      <c r="U77" s="115"/>
    </row>
    <row r="78" spans="1:21" s="77" customFormat="1" ht="81.599999999999994" customHeight="1" thickTop="1" thickBot="1">
      <c r="A78" s="145" t="b">
        <f>IF(B78=CATÁLOGO!$C$2,"PRODUCTOS",IF(B78=CATÁLOGO!$C$3,"PRODUCTOS",IF(B78=CATÁLOGO!$C$4,"PRODUCTOS",IF(B78=CATÁLOGO!$C$5,"PRODUCTOS",IF(B78=CATÁLOGO!$C$6,"PRODUCTOS",IF(B78=CATÁLOGO!$C$7,"PRODUCTOS",IF(B78=CATÁLOGO!$C$8,"PRODUCTOS",IF(B78=CATÁLOGO!$C$9,"SERVICIO INTERNO",IF(B78=CATÁLOGO!$C$10,"SERVICIO EXTERNO",IF(B78=CATÁLOGO!$C$11,"SERVICIO EXTERNO",IF(B78=CATÁLOGO!$C$12,"SERVICIO EXTERNO",IF(B78=CATÁLOGO!$C$13,"SERVICIO EXTERNO",IF(B78=CATÁLOGO!$C$14,"SERVICIO EXTERNO",IF(B78=CATÁLOGO!$C$15,"SERVICIO EXTERNO",IF(B78=CATÁLOGO!$C$16,"SERVICIO EXTERNO",IF(B78=CATÁLOGO!$C$17,"SERVICIO EXTERNO"))))))))))))))))</f>
        <v>0</v>
      </c>
      <c r="B78" s="145">
        <f>'PRE-COTIZACIÓN'!A77</f>
        <v>0</v>
      </c>
      <c r="C78" s="145">
        <f>'PRE-COTIZACIÓN'!B77</f>
        <v>0</v>
      </c>
      <c r="D78" s="149">
        <f>'PRE-COTIZACIÓN'!C77</f>
        <v>0</v>
      </c>
      <c r="E78" s="141">
        <f>'PRE-COTIZACIÓN'!D77</f>
        <v>0</v>
      </c>
      <c r="F78" s="141">
        <f>'PRE-COTIZACIÓN'!E77</f>
        <v>0</v>
      </c>
      <c r="G78" s="159">
        <f>'PRE-COTIZACIÓN'!F77</f>
        <v>0</v>
      </c>
      <c r="H78" s="159" t="b">
        <f>IF(B78=CATÁLOGO!$C$2,CATÁLOGO!$D$2,IF(B78=CATÁLOGO!$C$3,CATÁLOGO!$D$3,IF(B78=CATÁLOGO!$C$4,CATÁLOGO!$D$4,IF(B78=CATÁLOGO!$C$5,CATÁLOGO!$D$5,IF(B78=CATÁLOGO!$C$6,CATÁLOGO!$D$6,IF(B78=CATÁLOGO!$C$7,CATÁLOGO!$D$7,IF(B78=CATÁLOGO!$C$8,CATÁLOGO!$D$28,IF(B78=CATÁLOGO!$C$9,CATÁLOGO!$D$9,IF(B78=CATÁLOGO!$C$10,CATÁLOGO!$D$10,IF(B78=CATÁLOGO!$C$11,CATÁLOGO!$D$11,IF(B78=CATÁLOGO!$C$12,CATÁLOGO!$D$12,IF(B78=CATÁLOGO!$C$13,CATÁLOGO!$D$13,IF(B78=CATÁLOGO!$C$14,CATÁLOGO!$D$14,IF(B78=CATÁLOGO!$C$15,CATÁLOGO!$D$15,IF(B78=CATÁLOGO!$C$16,CATÁLOGO!$D$16,IF(B78=CATÁLOGO!$C$17,CATÁLOGO!$D$17))))))))))))))))</f>
        <v>0</v>
      </c>
      <c r="I78" s="108">
        <f>'PRE-COTIZACIÓN'!G77*COTIZACIÓN!H78</f>
        <v>0</v>
      </c>
      <c r="J78" s="108">
        <f t="shared" si="5"/>
        <v>0</v>
      </c>
      <c r="K78" s="160">
        <f>'PRE-COTIZACIÓN'!L77</f>
        <v>0</v>
      </c>
      <c r="L78" s="161">
        <f t="shared" si="6"/>
        <v>0</v>
      </c>
      <c r="M78" s="161">
        <f t="shared" si="7"/>
        <v>0</v>
      </c>
      <c r="N78" s="108">
        <f t="shared" si="8"/>
        <v>0</v>
      </c>
      <c r="O78" s="108">
        <f t="shared" si="9"/>
        <v>0</v>
      </c>
      <c r="P78" s="162">
        <f>N78-'PRE-COTIZACIÓN'!H77</f>
        <v>0</v>
      </c>
      <c r="Q78" s="115"/>
      <c r="R78" s="115"/>
      <c r="S78" s="115"/>
      <c r="T78" s="115"/>
      <c r="U78" s="115"/>
    </row>
    <row r="79" spans="1:21" s="77" customFormat="1" ht="81.599999999999994" customHeight="1" thickTop="1" thickBot="1">
      <c r="A79" s="145" t="b">
        <f>IF(B79=CATÁLOGO!$C$2,"PRODUCTOS",IF(B79=CATÁLOGO!$C$3,"PRODUCTOS",IF(B79=CATÁLOGO!$C$4,"PRODUCTOS",IF(B79=CATÁLOGO!$C$5,"PRODUCTOS",IF(B79=CATÁLOGO!$C$6,"PRODUCTOS",IF(B79=CATÁLOGO!$C$7,"PRODUCTOS",IF(B79=CATÁLOGO!$C$8,"PRODUCTOS",IF(B79=CATÁLOGO!$C$9,"SERVICIO INTERNO",IF(B79=CATÁLOGO!$C$10,"SERVICIO EXTERNO",IF(B79=CATÁLOGO!$C$11,"SERVICIO EXTERNO",IF(B79=CATÁLOGO!$C$12,"SERVICIO EXTERNO",IF(B79=CATÁLOGO!$C$13,"SERVICIO EXTERNO",IF(B79=CATÁLOGO!$C$14,"SERVICIO EXTERNO",IF(B79=CATÁLOGO!$C$15,"SERVICIO EXTERNO",IF(B79=CATÁLOGO!$C$16,"SERVICIO EXTERNO",IF(B79=CATÁLOGO!$C$17,"SERVICIO EXTERNO"))))))))))))))))</f>
        <v>0</v>
      </c>
      <c r="B79" s="145">
        <f>'PRE-COTIZACIÓN'!A78</f>
        <v>0</v>
      </c>
      <c r="C79" s="145">
        <f>'PRE-COTIZACIÓN'!B78</f>
        <v>0</v>
      </c>
      <c r="D79" s="149">
        <f>'PRE-COTIZACIÓN'!C78</f>
        <v>0</v>
      </c>
      <c r="E79" s="141">
        <f>'PRE-COTIZACIÓN'!D78</f>
        <v>0</v>
      </c>
      <c r="F79" s="141">
        <f>'PRE-COTIZACIÓN'!E78</f>
        <v>0</v>
      </c>
      <c r="G79" s="159">
        <f>'PRE-COTIZACIÓN'!F78</f>
        <v>0</v>
      </c>
      <c r="H79" s="159" t="b">
        <f>IF(B79=CATÁLOGO!$C$2,CATÁLOGO!$D$2,IF(B79=CATÁLOGO!$C$3,CATÁLOGO!$D$3,IF(B79=CATÁLOGO!$C$4,CATÁLOGO!$D$4,IF(B79=CATÁLOGO!$C$5,CATÁLOGO!$D$5,IF(B79=CATÁLOGO!$C$6,CATÁLOGO!$D$6,IF(B79=CATÁLOGO!$C$7,CATÁLOGO!$D$7,IF(B79=CATÁLOGO!$C$8,CATÁLOGO!$D$28,IF(B79=CATÁLOGO!$C$9,CATÁLOGO!$D$9,IF(B79=CATÁLOGO!$C$10,CATÁLOGO!$D$10,IF(B79=CATÁLOGO!$C$11,CATÁLOGO!$D$11,IF(B79=CATÁLOGO!$C$12,CATÁLOGO!$D$12,IF(B79=CATÁLOGO!$C$13,CATÁLOGO!$D$13,IF(B79=CATÁLOGO!$C$14,CATÁLOGO!$D$14,IF(B79=CATÁLOGO!$C$15,CATÁLOGO!$D$15,IF(B79=CATÁLOGO!$C$16,CATÁLOGO!$D$16,IF(B79=CATÁLOGO!$C$17,CATÁLOGO!$D$17))))))))))))))))</f>
        <v>0</v>
      </c>
      <c r="I79" s="108">
        <f>'PRE-COTIZACIÓN'!G78*COTIZACIÓN!H79</f>
        <v>0</v>
      </c>
      <c r="J79" s="108">
        <f t="shared" si="5"/>
        <v>0</v>
      </c>
      <c r="K79" s="160">
        <f>'PRE-COTIZACIÓN'!L78</f>
        <v>0</v>
      </c>
      <c r="L79" s="161">
        <f t="shared" si="6"/>
        <v>0</v>
      </c>
      <c r="M79" s="161">
        <f t="shared" si="7"/>
        <v>0</v>
      </c>
      <c r="N79" s="108">
        <f t="shared" si="8"/>
        <v>0</v>
      </c>
      <c r="O79" s="108">
        <f t="shared" si="9"/>
        <v>0</v>
      </c>
      <c r="P79" s="162">
        <f>N79-'PRE-COTIZACIÓN'!H78</f>
        <v>0</v>
      </c>
      <c r="Q79" s="115"/>
      <c r="R79" s="115"/>
      <c r="S79" s="115"/>
      <c r="T79" s="115"/>
      <c r="U79" s="115"/>
    </row>
    <row r="80" spans="1:21" s="77" customFormat="1" ht="81.599999999999994" customHeight="1" thickTop="1" thickBot="1">
      <c r="A80" s="145" t="b">
        <f>IF(B80=CATÁLOGO!$C$2,"PRODUCTOS",IF(B80=CATÁLOGO!$C$3,"PRODUCTOS",IF(B80=CATÁLOGO!$C$4,"PRODUCTOS",IF(B80=CATÁLOGO!$C$5,"PRODUCTOS",IF(B80=CATÁLOGO!$C$6,"PRODUCTOS",IF(B80=CATÁLOGO!$C$7,"PRODUCTOS",IF(B80=CATÁLOGO!$C$8,"PRODUCTOS",IF(B80=CATÁLOGO!$C$9,"SERVICIO INTERNO",IF(B80=CATÁLOGO!$C$10,"SERVICIO EXTERNO",IF(B80=CATÁLOGO!$C$11,"SERVICIO EXTERNO",IF(B80=CATÁLOGO!$C$12,"SERVICIO EXTERNO",IF(B80=CATÁLOGO!$C$13,"SERVICIO EXTERNO",IF(B80=CATÁLOGO!$C$14,"SERVICIO EXTERNO",IF(B80=CATÁLOGO!$C$15,"SERVICIO EXTERNO",IF(B80=CATÁLOGO!$C$16,"SERVICIO EXTERNO",IF(B80=CATÁLOGO!$C$17,"SERVICIO EXTERNO"))))))))))))))))</f>
        <v>0</v>
      </c>
      <c r="B80" s="145">
        <f>'PRE-COTIZACIÓN'!A79</f>
        <v>0</v>
      </c>
      <c r="C80" s="145">
        <f>'PRE-COTIZACIÓN'!B79</f>
        <v>0</v>
      </c>
      <c r="D80" s="149">
        <f>'PRE-COTIZACIÓN'!C79</f>
        <v>0</v>
      </c>
      <c r="E80" s="141">
        <f>'PRE-COTIZACIÓN'!D79</f>
        <v>0</v>
      </c>
      <c r="F80" s="141">
        <f>'PRE-COTIZACIÓN'!E79</f>
        <v>0</v>
      </c>
      <c r="G80" s="159">
        <f>'PRE-COTIZACIÓN'!F79</f>
        <v>0</v>
      </c>
      <c r="H80" s="159" t="b">
        <f>IF(B80=CATÁLOGO!$C$2,CATÁLOGO!$D$2,IF(B80=CATÁLOGO!$C$3,CATÁLOGO!$D$3,IF(B80=CATÁLOGO!$C$4,CATÁLOGO!$D$4,IF(B80=CATÁLOGO!$C$5,CATÁLOGO!$D$5,IF(B80=CATÁLOGO!$C$6,CATÁLOGO!$D$6,IF(B80=CATÁLOGO!$C$7,CATÁLOGO!$D$7,IF(B80=CATÁLOGO!$C$8,CATÁLOGO!$D$28,IF(B80=CATÁLOGO!$C$9,CATÁLOGO!$D$9,IF(B80=CATÁLOGO!$C$10,CATÁLOGO!$D$10,IF(B80=CATÁLOGO!$C$11,CATÁLOGO!$D$11,IF(B80=CATÁLOGO!$C$12,CATÁLOGO!$D$12,IF(B80=CATÁLOGO!$C$13,CATÁLOGO!$D$13,IF(B80=CATÁLOGO!$C$14,CATÁLOGO!$D$14,IF(B80=CATÁLOGO!$C$15,CATÁLOGO!$D$15,IF(B80=CATÁLOGO!$C$16,CATÁLOGO!$D$16,IF(B80=CATÁLOGO!$C$17,CATÁLOGO!$D$17))))))))))))))))</f>
        <v>0</v>
      </c>
      <c r="I80" s="108">
        <f>'PRE-COTIZACIÓN'!G79*COTIZACIÓN!H80</f>
        <v>0</v>
      </c>
      <c r="J80" s="108">
        <f t="shared" si="5"/>
        <v>0</v>
      </c>
      <c r="K80" s="160">
        <f>'PRE-COTIZACIÓN'!L79</f>
        <v>0</v>
      </c>
      <c r="L80" s="161">
        <f t="shared" si="6"/>
        <v>0</v>
      </c>
      <c r="M80" s="161">
        <f t="shared" si="7"/>
        <v>0</v>
      </c>
      <c r="N80" s="108">
        <f t="shared" si="8"/>
        <v>0</v>
      </c>
      <c r="O80" s="108">
        <f t="shared" si="9"/>
        <v>0</v>
      </c>
      <c r="P80" s="162">
        <f>N80-'PRE-COTIZACIÓN'!H79</f>
        <v>0</v>
      </c>
      <c r="Q80" s="115"/>
      <c r="R80" s="115"/>
      <c r="S80" s="115"/>
      <c r="T80" s="115"/>
      <c r="U80" s="115"/>
    </row>
    <row r="81" spans="1:21" s="77" customFormat="1" ht="81.599999999999994" customHeight="1" thickTop="1" thickBot="1">
      <c r="A81" s="145" t="b">
        <f>IF(B81=CATÁLOGO!$C$2,"PRODUCTOS",IF(B81=CATÁLOGO!$C$3,"PRODUCTOS",IF(B81=CATÁLOGO!$C$4,"PRODUCTOS",IF(B81=CATÁLOGO!$C$5,"PRODUCTOS",IF(B81=CATÁLOGO!$C$6,"PRODUCTOS",IF(B81=CATÁLOGO!$C$7,"PRODUCTOS",IF(B81=CATÁLOGO!$C$8,"PRODUCTOS",IF(B81=CATÁLOGO!$C$9,"SERVICIO INTERNO",IF(B81=CATÁLOGO!$C$10,"SERVICIO EXTERNO",IF(B81=CATÁLOGO!$C$11,"SERVICIO EXTERNO",IF(B81=CATÁLOGO!$C$12,"SERVICIO EXTERNO",IF(B81=CATÁLOGO!$C$13,"SERVICIO EXTERNO",IF(B81=CATÁLOGO!$C$14,"SERVICIO EXTERNO",IF(B81=CATÁLOGO!$C$15,"SERVICIO EXTERNO",IF(B81=CATÁLOGO!$C$16,"SERVICIO EXTERNO",IF(B81=CATÁLOGO!$C$17,"SERVICIO EXTERNO"))))))))))))))))</f>
        <v>0</v>
      </c>
      <c r="B81" s="145">
        <f>'PRE-COTIZACIÓN'!A80</f>
        <v>0</v>
      </c>
      <c r="C81" s="145">
        <f>'PRE-COTIZACIÓN'!B80</f>
        <v>0</v>
      </c>
      <c r="D81" s="149">
        <f>'PRE-COTIZACIÓN'!C80</f>
        <v>0</v>
      </c>
      <c r="E81" s="141">
        <f>'PRE-COTIZACIÓN'!D80</f>
        <v>0</v>
      </c>
      <c r="F81" s="141">
        <f>'PRE-COTIZACIÓN'!E80</f>
        <v>0</v>
      </c>
      <c r="G81" s="159">
        <f>'PRE-COTIZACIÓN'!F80</f>
        <v>0</v>
      </c>
      <c r="H81" s="159" t="b">
        <f>IF(B81=CATÁLOGO!$C$2,CATÁLOGO!$D$2,IF(B81=CATÁLOGO!$C$3,CATÁLOGO!$D$3,IF(B81=CATÁLOGO!$C$4,CATÁLOGO!$D$4,IF(B81=CATÁLOGO!$C$5,CATÁLOGO!$D$5,IF(B81=CATÁLOGO!$C$6,CATÁLOGO!$D$6,IF(B81=CATÁLOGO!$C$7,CATÁLOGO!$D$7,IF(B81=CATÁLOGO!$C$8,CATÁLOGO!$D$28,IF(B81=CATÁLOGO!$C$9,CATÁLOGO!$D$9,IF(B81=CATÁLOGO!$C$10,CATÁLOGO!$D$10,IF(B81=CATÁLOGO!$C$11,CATÁLOGO!$D$11,IF(B81=CATÁLOGO!$C$12,CATÁLOGO!$D$12,IF(B81=CATÁLOGO!$C$13,CATÁLOGO!$D$13,IF(B81=CATÁLOGO!$C$14,CATÁLOGO!$D$14,IF(B81=CATÁLOGO!$C$15,CATÁLOGO!$D$15,IF(B81=CATÁLOGO!$C$16,CATÁLOGO!$D$16,IF(B81=CATÁLOGO!$C$17,CATÁLOGO!$D$17))))))))))))))))</f>
        <v>0</v>
      </c>
      <c r="I81" s="108">
        <f>'PRE-COTIZACIÓN'!G80*COTIZACIÓN!H81</f>
        <v>0</v>
      </c>
      <c r="J81" s="108">
        <f t="shared" si="5"/>
        <v>0</v>
      </c>
      <c r="K81" s="160">
        <f>'PRE-COTIZACIÓN'!L80</f>
        <v>0</v>
      </c>
      <c r="L81" s="161">
        <f t="shared" si="6"/>
        <v>0</v>
      </c>
      <c r="M81" s="161">
        <f t="shared" si="7"/>
        <v>0</v>
      </c>
      <c r="N81" s="108">
        <f t="shared" si="8"/>
        <v>0</v>
      </c>
      <c r="O81" s="108">
        <f t="shared" si="9"/>
        <v>0</v>
      </c>
      <c r="P81" s="162">
        <f>N81-'PRE-COTIZACIÓN'!H80</f>
        <v>0</v>
      </c>
      <c r="Q81" s="115"/>
      <c r="R81" s="115"/>
      <c r="S81" s="115"/>
      <c r="T81" s="115"/>
      <c r="U81" s="115"/>
    </row>
    <row r="82" spans="1:21" s="77" customFormat="1" ht="81.599999999999994" customHeight="1" thickTop="1" thickBot="1">
      <c r="A82" s="145" t="b">
        <f>IF(B82=CATÁLOGO!$C$2,"PRODUCTOS",IF(B82=CATÁLOGO!$C$3,"PRODUCTOS",IF(B82=CATÁLOGO!$C$4,"PRODUCTOS",IF(B82=CATÁLOGO!$C$5,"PRODUCTOS",IF(B82=CATÁLOGO!$C$6,"PRODUCTOS",IF(B82=CATÁLOGO!$C$7,"PRODUCTOS",IF(B82=CATÁLOGO!$C$8,"PRODUCTOS",IF(B82=CATÁLOGO!$C$9,"SERVICIO INTERNO",IF(B82=CATÁLOGO!$C$10,"SERVICIO EXTERNO",IF(B82=CATÁLOGO!$C$11,"SERVICIO EXTERNO",IF(B82=CATÁLOGO!$C$12,"SERVICIO EXTERNO",IF(B82=CATÁLOGO!$C$13,"SERVICIO EXTERNO",IF(B82=CATÁLOGO!$C$14,"SERVICIO EXTERNO",IF(B82=CATÁLOGO!$C$15,"SERVICIO EXTERNO",IF(B82=CATÁLOGO!$C$16,"SERVICIO EXTERNO",IF(B82=CATÁLOGO!$C$17,"SERVICIO EXTERNO"))))))))))))))))</f>
        <v>0</v>
      </c>
      <c r="B82" s="145">
        <f>'PRE-COTIZACIÓN'!A81</f>
        <v>0</v>
      </c>
      <c r="C82" s="145">
        <f>'PRE-COTIZACIÓN'!B81</f>
        <v>0</v>
      </c>
      <c r="D82" s="149">
        <f>'PRE-COTIZACIÓN'!C81</f>
        <v>0</v>
      </c>
      <c r="E82" s="141">
        <f>'PRE-COTIZACIÓN'!D81</f>
        <v>0</v>
      </c>
      <c r="F82" s="141">
        <f>'PRE-COTIZACIÓN'!E81</f>
        <v>0</v>
      </c>
      <c r="G82" s="159">
        <f>'PRE-COTIZACIÓN'!F81</f>
        <v>0</v>
      </c>
      <c r="H82" s="159" t="b">
        <f>IF(B82=CATÁLOGO!$C$2,CATÁLOGO!$D$2,IF(B82=CATÁLOGO!$C$3,CATÁLOGO!$D$3,IF(B82=CATÁLOGO!$C$4,CATÁLOGO!$D$4,IF(B82=CATÁLOGO!$C$5,CATÁLOGO!$D$5,IF(B82=CATÁLOGO!$C$6,CATÁLOGO!$D$6,IF(B82=CATÁLOGO!$C$7,CATÁLOGO!$D$7,IF(B82=CATÁLOGO!$C$8,CATÁLOGO!$D$28,IF(B82=CATÁLOGO!$C$9,CATÁLOGO!$D$9,IF(B82=CATÁLOGO!$C$10,CATÁLOGO!$D$10,IF(B82=CATÁLOGO!$C$11,CATÁLOGO!$D$11,IF(B82=CATÁLOGO!$C$12,CATÁLOGO!$D$12,IF(B82=CATÁLOGO!$C$13,CATÁLOGO!$D$13,IF(B82=CATÁLOGO!$C$14,CATÁLOGO!$D$14,IF(B82=CATÁLOGO!$C$15,CATÁLOGO!$D$15,IF(B82=CATÁLOGO!$C$16,CATÁLOGO!$D$16,IF(B82=CATÁLOGO!$C$17,CATÁLOGO!$D$17))))))))))))))))</f>
        <v>0</v>
      </c>
      <c r="I82" s="108">
        <f>'PRE-COTIZACIÓN'!G81*COTIZACIÓN!H82</f>
        <v>0</v>
      </c>
      <c r="J82" s="108">
        <f t="shared" si="5"/>
        <v>0</v>
      </c>
      <c r="K82" s="160">
        <f>'PRE-COTIZACIÓN'!L81</f>
        <v>0</v>
      </c>
      <c r="L82" s="161">
        <f t="shared" si="6"/>
        <v>0</v>
      </c>
      <c r="M82" s="161">
        <f t="shared" si="7"/>
        <v>0</v>
      </c>
      <c r="N82" s="108">
        <f t="shared" si="8"/>
        <v>0</v>
      </c>
      <c r="O82" s="108">
        <f t="shared" si="9"/>
        <v>0</v>
      </c>
      <c r="P82" s="162">
        <f>N82-'PRE-COTIZACIÓN'!H81</f>
        <v>0</v>
      </c>
      <c r="Q82" s="115"/>
      <c r="R82" s="115"/>
      <c r="S82" s="115"/>
      <c r="T82" s="115"/>
      <c r="U82" s="115"/>
    </row>
    <row r="83" spans="1:21" s="77" customFormat="1" ht="81.599999999999994" customHeight="1" thickTop="1" thickBot="1">
      <c r="A83" s="145" t="b">
        <f>IF(B83=CATÁLOGO!$C$2,"PRODUCTOS",IF(B83=CATÁLOGO!$C$3,"PRODUCTOS",IF(B83=CATÁLOGO!$C$4,"PRODUCTOS",IF(B83=CATÁLOGO!$C$5,"PRODUCTOS",IF(B83=CATÁLOGO!$C$6,"PRODUCTOS",IF(B83=CATÁLOGO!$C$7,"PRODUCTOS",IF(B83=CATÁLOGO!$C$8,"PRODUCTOS",IF(B83=CATÁLOGO!$C$9,"SERVICIO INTERNO",IF(B83=CATÁLOGO!$C$10,"SERVICIO EXTERNO",IF(B83=CATÁLOGO!$C$11,"SERVICIO EXTERNO",IF(B83=CATÁLOGO!$C$12,"SERVICIO EXTERNO",IF(B83=CATÁLOGO!$C$13,"SERVICIO EXTERNO",IF(B83=CATÁLOGO!$C$14,"SERVICIO EXTERNO",IF(B83=CATÁLOGO!$C$15,"SERVICIO EXTERNO",IF(B83=CATÁLOGO!$C$16,"SERVICIO EXTERNO",IF(B83=CATÁLOGO!$C$17,"SERVICIO EXTERNO"))))))))))))))))</f>
        <v>0</v>
      </c>
      <c r="B83" s="145">
        <f>'PRE-COTIZACIÓN'!A82</f>
        <v>0</v>
      </c>
      <c r="C83" s="145">
        <f>'PRE-COTIZACIÓN'!B82</f>
        <v>0</v>
      </c>
      <c r="D83" s="149">
        <f>'PRE-COTIZACIÓN'!C82</f>
        <v>0</v>
      </c>
      <c r="E83" s="141">
        <f>'PRE-COTIZACIÓN'!D82</f>
        <v>0</v>
      </c>
      <c r="F83" s="141">
        <f>'PRE-COTIZACIÓN'!E82</f>
        <v>0</v>
      </c>
      <c r="G83" s="159">
        <f>'PRE-COTIZACIÓN'!F82</f>
        <v>0</v>
      </c>
      <c r="H83" s="159" t="b">
        <f>IF(B83=CATÁLOGO!$C$2,CATÁLOGO!$D$2,IF(B83=CATÁLOGO!$C$3,CATÁLOGO!$D$3,IF(B83=CATÁLOGO!$C$4,CATÁLOGO!$D$4,IF(B83=CATÁLOGO!$C$5,CATÁLOGO!$D$5,IF(B83=CATÁLOGO!$C$6,CATÁLOGO!$D$6,IF(B83=CATÁLOGO!$C$7,CATÁLOGO!$D$7,IF(B83=CATÁLOGO!$C$8,CATÁLOGO!$D$28,IF(B83=CATÁLOGO!$C$9,CATÁLOGO!$D$9,IF(B83=CATÁLOGO!$C$10,CATÁLOGO!$D$10,IF(B83=CATÁLOGO!$C$11,CATÁLOGO!$D$11,IF(B83=CATÁLOGO!$C$12,CATÁLOGO!$D$12,IF(B83=CATÁLOGO!$C$13,CATÁLOGO!$D$13,IF(B83=CATÁLOGO!$C$14,CATÁLOGO!$D$14,IF(B83=CATÁLOGO!$C$15,CATÁLOGO!$D$15,IF(B83=CATÁLOGO!$C$16,CATÁLOGO!$D$16,IF(B83=CATÁLOGO!$C$17,CATÁLOGO!$D$17))))))))))))))))</f>
        <v>0</v>
      </c>
      <c r="I83" s="108">
        <f>'PRE-COTIZACIÓN'!G82*COTIZACIÓN!H83</f>
        <v>0</v>
      </c>
      <c r="J83" s="108">
        <f t="shared" si="5"/>
        <v>0</v>
      </c>
      <c r="K83" s="160">
        <f>'PRE-COTIZACIÓN'!L82</f>
        <v>0</v>
      </c>
      <c r="L83" s="161">
        <f t="shared" si="6"/>
        <v>0</v>
      </c>
      <c r="M83" s="161">
        <f t="shared" si="7"/>
        <v>0</v>
      </c>
      <c r="N83" s="108">
        <f t="shared" si="8"/>
        <v>0</v>
      </c>
      <c r="O83" s="108">
        <f t="shared" si="9"/>
        <v>0</v>
      </c>
      <c r="P83" s="162">
        <f>N83-'PRE-COTIZACIÓN'!H82</f>
        <v>0</v>
      </c>
      <c r="Q83" s="115"/>
      <c r="R83" s="115"/>
      <c r="S83" s="115"/>
      <c r="T83" s="115"/>
      <c r="U83" s="115"/>
    </row>
    <row r="84" spans="1:21" s="77" customFormat="1" ht="81.599999999999994" customHeight="1" thickTop="1" thickBot="1">
      <c r="A84" s="145" t="b">
        <f>IF(B84=CATÁLOGO!$C$2,"PRODUCTOS",IF(B84=CATÁLOGO!$C$3,"PRODUCTOS",IF(B84=CATÁLOGO!$C$4,"PRODUCTOS",IF(B84=CATÁLOGO!$C$5,"PRODUCTOS",IF(B84=CATÁLOGO!$C$6,"PRODUCTOS",IF(B84=CATÁLOGO!$C$7,"PRODUCTOS",IF(B84=CATÁLOGO!$C$8,"PRODUCTOS",IF(B84=CATÁLOGO!$C$9,"SERVICIO INTERNO",IF(B84=CATÁLOGO!$C$10,"SERVICIO EXTERNO",IF(B84=CATÁLOGO!$C$11,"SERVICIO EXTERNO",IF(B84=CATÁLOGO!$C$12,"SERVICIO EXTERNO",IF(B84=CATÁLOGO!$C$13,"SERVICIO EXTERNO",IF(B84=CATÁLOGO!$C$14,"SERVICIO EXTERNO",IF(B84=CATÁLOGO!$C$15,"SERVICIO EXTERNO",IF(B84=CATÁLOGO!$C$16,"SERVICIO EXTERNO",IF(B84=CATÁLOGO!$C$17,"SERVICIO EXTERNO"))))))))))))))))</f>
        <v>0</v>
      </c>
      <c r="B84" s="145">
        <f>'PRE-COTIZACIÓN'!A83</f>
        <v>0</v>
      </c>
      <c r="C84" s="145">
        <f>'PRE-COTIZACIÓN'!B83</f>
        <v>0</v>
      </c>
      <c r="D84" s="149">
        <f>'PRE-COTIZACIÓN'!C83</f>
        <v>0</v>
      </c>
      <c r="E84" s="141">
        <f>'PRE-COTIZACIÓN'!D83</f>
        <v>0</v>
      </c>
      <c r="F84" s="141">
        <f>'PRE-COTIZACIÓN'!E83</f>
        <v>0</v>
      </c>
      <c r="G84" s="159">
        <f>'PRE-COTIZACIÓN'!F83</f>
        <v>0</v>
      </c>
      <c r="H84" s="159" t="b">
        <f>IF(B84=CATÁLOGO!$C$2,CATÁLOGO!$D$2,IF(B84=CATÁLOGO!$C$3,CATÁLOGO!$D$3,IF(B84=CATÁLOGO!$C$4,CATÁLOGO!$D$4,IF(B84=CATÁLOGO!$C$5,CATÁLOGO!$D$5,IF(B84=CATÁLOGO!$C$6,CATÁLOGO!$D$6,IF(B84=CATÁLOGO!$C$7,CATÁLOGO!$D$7,IF(B84=CATÁLOGO!$C$8,CATÁLOGO!$D$28,IF(B84=CATÁLOGO!$C$9,CATÁLOGO!$D$9,IF(B84=CATÁLOGO!$C$10,CATÁLOGO!$D$10,IF(B84=CATÁLOGO!$C$11,CATÁLOGO!$D$11,IF(B84=CATÁLOGO!$C$12,CATÁLOGO!$D$12,IF(B84=CATÁLOGO!$C$13,CATÁLOGO!$D$13,IF(B84=CATÁLOGO!$C$14,CATÁLOGO!$D$14,IF(B84=CATÁLOGO!$C$15,CATÁLOGO!$D$15,IF(B84=CATÁLOGO!$C$16,CATÁLOGO!$D$16,IF(B84=CATÁLOGO!$C$17,CATÁLOGO!$D$17))))))))))))))))</f>
        <v>0</v>
      </c>
      <c r="I84" s="108">
        <f>'PRE-COTIZACIÓN'!G83*COTIZACIÓN!H84</f>
        <v>0</v>
      </c>
      <c r="J84" s="108">
        <f t="shared" si="5"/>
        <v>0</v>
      </c>
      <c r="K84" s="160">
        <f>'PRE-COTIZACIÓN'!L83</f>
        <v>0</v>
      </c>
      <c r="L84" s="161">
        <f t="shared" si="6"/>
        <v>0</v>
      </c>
      <c r="M84" s="161">
        <f t="shared" si="7"/>
        <v>0</v>
      </c>
      <c r="N84" s="108">
        <f t="shared" si="8"/>
        <v>0</v>
      </c>
      <c r="O84" s="108">
        <f t="shared" si="9"/>
        <v>0</v>
      </c>
      <c r="P84" s="162">
        <f>N84-'PRE-COTIZACIÓN'!H83</f>
        <v>0</v>
      </c>
      <c r="Q84" s="115"/>
      <c r="R84" s="115"/>
      <c r="S84" s="115"/>
      <c r="T84" s="115"/>
      <c r="U84" s="115"/>
    </row>
    <row r="85" spans="1:21" s="77" customFormat="1" ht="81.599999999999994" customHeight="1" thickTop="1" thickBot="1">
      <c r="A85" s="145" t="b">
        <f>IF(B85=CATÁLOGO!$C$2,"PRODUCTOS",IF(B85=CATÁLOGO!$C$3,"PRODUCTOS",IF(B85=CATÁLOGO!$C$4,"PRODUCTOS",IF(B85=CATÁLOGO!$C$5,"PRODUCTOS",IF(B85=CATÁLOGO!$C$6,"PRODUCTOS",IF(B85=CATÁLOGO!$C$7,"PRODUCTOS",IF(B85=CATÁLOGO!$C$8,"PRODUCTOS",IF(B85=CATÁLOGO!$C$9,"SERVICIO INTERNO",IF(B85=CATÁLOGO!$C$10,"SERVICIO EXTERNO",IF(B85=CATÁLOGO!$C$11,"SERVICIO EXTERNO",IF(B85=CATÁLOGO!$C$12,"SERVICIO EXTERNO",IF(B85=CATÁLOGO!$C$13,"SERVICIO EXTERNO",IF(B85=CATÁLOGO!$C$14,"SERVICIO EXTERNO",IF(B85=CATÁLOGO!$C$15,"SERVICIO EXTERNO",IF(B85=CATÁLOGO!$C$16,"SERVICIO EXTERNO",IF(B85=CATÁLOGO!$C$17,"SERVICIO EXTERNO"))))))))))))))))</f>
        <v>0</v>
      </c>
      <c r="B85" s="145">
        <f>'PRE-COTIZACIÓN'!A84</f>
        <v>0</v>
      </c>
      <c r="C85" s="145">
        <f>'PRE-COTIZACIÓN'!B84</f>
        <v>0</v>
      </c>
      <c r="D85" s="149">
        <f>'PRE-COTIZACIÓN'!C84</f>
        <v>0</v>
      </c>
      <c r="E85" s="141">
        <f>'PRE-COTIZACIÓN'!D84</f>
        <v>0</v>
      </c>
      <c r="F85" s="141">
        <f>'PRE-COTIZACIÓN'!E84</f>
        <v>0</v>
      </c>
      <c r="G85" s="159">
        <f>'PRE-COTIZACIÓN'!F84</f>
        <v>0</v>
      </c>
      <c r="H85" s="159" t="b">
        <f>IF(B85=CATÁLOGO!$C$2,CATÁLOGO!$D$2,IF(B85=CATÁLOGO!$C$3,CATÁLOGO!$D$3,IF(B85=CATÁLOGO!$C$4,CATÁLOGO!$D$4,IF(B85=CATÁLOGO!$C$5,CATÁLOGO!$D$5,IF(B85=CATÁLOGO!$C$6,CATÁLOGO!$D$6,IF(B85=CATÁLOGO!$C$7,CATÁLOGO!$D$7,IF(B85=CATÁLOGO!$C$8,CATÁLOGO!$D$28,IF(B85=CATÁLOGO!$C$9,CATÁLOGO!$D$9,IF(B85=CATÁLOGO!$C$10,CATÁLOGO!$D$10,IF(B85=CATÁLOGO!$C$11,CATÁLOGO!$D$11,IF(B85=CATÁLOGO!$C$12,CATÁLOGO!$D$12,IF(B85=CATÁLOGO!$C$13,CATÁLOGO!$D$13,IF(B85=CATÁLOGO!$C$14,CATÁLOGO!$D$14,IF(B85=CATÁLOGO!$C$15,CATÁLOGO!$D$15,IF(B85=CATÁLOGO!$C$16,CATÁLOGO!$D$16,IF(B85=CATÁLOGO!$C$17,CATÁLOGO!$D$17))))))))))))))))</f>
        <v>0</v>
      </c>
      <c r="I85" s="108">
        <f>'PRE-COTIZACIÓN'!G84*COTIZACIÓN!H85</f>
        <v>0</v>
      </c>
      <c r="J85" s="108">
        <f t="shared" si="5"/>
        <v>0</v>
      </c>
      <c r="K85" s="160">
        <f>'PRE-COTIZACIÓN'!L84</f>
        <v>0</v>
      </c>
      <c r="L85" s="161">
        <f t="shared" si="6"/>
        <v>0</v>
      </c>
      <c r="M85" s="161">
        <f t="shared" si="7"/>
        <v>0</v>
      </c>
      <c r="N85" s="108">
        <f t="shared" si="8"/>
        <v>0</v>
      </c>
      <c r="O85" s="108">
        <f t="shared" si="9"/>
        <v>0</v>
      </c>
      <c r="P85" s="162">
        <f>N85-'PRE-COTIZACIÓN'!H84</f>
        <v>0</v>
      </c>
      <c r="Q85" s="115"/>
      <c r="R85" s="115"/>
      <c r="S85" s="115"/>
      <c r="T85" s="115"/>
      <c r="U85" s="115"/>
    </row>
    <row r="86" spans="1:21" s="77" customFormat="1" ht="81.599999999999994" customHeight="1" thickTop="1" thickBot="1">
      <c r="A86" s="145" t="b">
        <f>IF(B86=CATÁLOGO!$C$2,"PRODUCTOS",IF(B86=CATÁLOGO!$C$3,"PRODUCTOS",IF(B86=CATÁLOGO!$C$4,"PRODUCTOS",IF(B86=CATÁLOGO!$C$5,"PRODUCTOS",IF(B86=CATÁLOGO!$C$6,"PRODUCTOS",IF(B86=CATÁLOGO!$C$7,"PRODUCTOS",IF(B86=CATÁLOGO!$C$8,"PRODUCTOS",IF(B86=CATÁLOGO!$C$9,"SERVICIO INTERNO",IF(B86=CATÁLOGO!$C$10,"SERVICIO EXTERNO",IF(B86=CATÁLOGO!$C$11,"SERVICIO EXTERNO",IF(B86=CATÁLOGO!$C$12,"SERVICIO EXTERNO",IF(B86=CATÁLOGO!$C$13,"SERVICIO EXTERNO",IF(B86=CATÁLOGO!$C$14,"SERVICIO EXTERNO",IF(B86=CATÁLOGO!$C$15,"SERVICIO EXTERNO",IF(B86=CATÁLOGO!$C$16,"SERVICIO EXTERNO",IF(B86=CATÁLOGO!$C$17,"SERVICIO EXTERNO"))))))))))))))))</f>
        <v>0</v>
      </c>
      <c r="B86" s="145">
        <f>'PRE-COTIZACIÓN'!A85</f>
        <v>0</v>
      </c>
      <c r="C86" s="145">
        <f>'PRE-COTIZACIÓN'!B85</f>
        <v>0</v>
      </c>
      <c r="D86" s="149">
        <f>'PRE-COTIZACIÓN'!C85</f>
        <v>0</v>
      </c>
      <c r="E86" s="141">
        <f>'PRE-COTIZACIÓN'!D85</f>
        <v>0</v>
      </c>
      <c r="F86" s="141">
        <f>'PRE-COTIZACIÓN'!E85</f>
        <v>0</v>
      </c>
      <c r="G86" s="159">
        <f>'PRE-COTIZACIÓN'!F85</f>
        <v>0</v>
      </c>
      <c r="H86" s="159" t="b">
        <f>IF(B86=CATÁLOGO!$C$2,CATÁLOGO!$D$2,IF(B86=CATÁLOGO!$C$3,CATÁLOGO!$D$3,IF(B86=CATÁLOGO!$C$4,CATÁLOGO!$D$4,IF(B86=CATÁLOGO!$C$5,CATÁLOGO!$D$5,IF(B86=CATÁLOGO!$C$6,CATÁLOGO!$D$6,IF(B86=CATÁLOGO!$C$7,CATÁLOGO!$D$7,IF(B86=CATÁLOGO!$C$8,CATÁLOGO!$D$28,IF(B86=CATÁLOGO!$C$9,CATÁLOGO!$D$9,IF(B86=CATÁLOGO!$C$10,CATÁLOGO!$D$10,IF(B86=CATÁLOGO!$C$11,CATÁLOGO!$D$11,IF(B86=CATÁLOGO!$C$12,CATÁLOGO!$D$12,IF(B86=CATÁLOGO!$C$13,CATÁLOGO!$D$13,IF(B86=CATÁLOGO!$C$14,CATÁLOGO!$D$14,IF(B86=CATÁLOGO!$C$15,CATÁLOGO!$D$15,IF(B86=CATÁLOGO!$C$16,CATÁLOGO!$D$16,IF(B86=CATÁLOGO!$C$17,CATÁLOGO!$D$17))))))))))))))))</f>
        <v>0</v>
      </c>
      <c r="I86" s="108">
        <f>'PRE-COTIZACIÓN'!G85*COTIZACIÓN!H86</f>
        <v>0</v>
      </c>
      <c r="J86" s="108">
        <f t="shared" si="5"/>
        <v>0</v>
      </c>
      <c r="K86" s="160">
        <f>'PRE-COTIZACIÓN'!L85</f>
        <v>0</v>
      </c>
      <c r="L86" s="161">
        <f t="shared" si="6"/>
        <v>0</v>
      </c>
      <c r="M86" s="161">
        <f t="shared" si="7"/>
        <v>0</v>
      </c>
      <c r="N86" s="108">
        <f t="shared" si="8"/>
        <v>0</v>
      </c>
      <c r="O86" s="108">
        <f t="shared" si="9"/>
        <v>0</v>
      </c>
      <c r="P86" s="162">
        <f>N86-'PRE-COTIZACIÓN'!H85</f>
        <v>0</v>
      </c>
      <c r="Q86" s="115"/>
      <c r="R86" s="115"/>
      <c r="S86" s="115"/>
      <c r="T86" s="115"/>
      <c r="U86" s="115"/>
    </row>
    <row r="87" spans="1:21" s="77" customFormat="1" ht="81.599999999999994" customHeight="1" thickTop="1" thickBot="1">
      <c r="A87" s="145" t="b">
        <f>IF(B87=CATÁLOGO!$C$2,"PRODUCTOS",IF(B87=CATÁLOGO!$C$3,"PRODUCTOS",IF(B87=CATÁLOGO!$C$4,"PRODUCTOS",IF(B87=CATÁLOGO!$C$5,"PRODUCTOS",IF(B87=CATÁLOGO!$C$6,"PRODUCTOS",IF(B87=CATÁLOGO!$C$7,"PRODUCTOS",IF(B87=CATÁLOGO!$C$8,"PRODUCTOS",IF(B87=CATÁLOGO!$C$9,"SERVICIO INTERNO",IF(B87=CATÁLOGO!$C$10,"SERVICIO EXTERNO",IF(B87=CATÁLOGO!$C$11,"SERVICIO EXTERNO",IF(B87=CATÁLOGO!$C$12,"SERVICIO EXTERNO",IF(B87=CATÁLOGO!$C$13,"SERVICIO EXTERNO",IF(B87=CATÁLOGO!$C$14,"SERVICIO EXTERNO",IF(B87=CATÁLOGO!$C$15,"SERVICIO EXTERNO",IF(B87=CATÁLOGO!$C$16,"SERVICIO EXTERNO",IF(B87=CATÁLOGO!$C$17,"SERVICIO EXTERNO"))))))))))))))))</f>
        <v>0</v>
      </c>
      <c r="B87" s="145">
        <f>'PRE-COTIZACIÓN'!A86</f>
        <v>0</v>
      </c>
      <c r="C87" s="145">
        <f>'PRE-COTIZACIÓN'!B86</f>
        <v>0</v>
      </c>
      <c r="D87" s="149">
        <f>'PRE-COTIZACIÓN'!C86</f>
        <v>0</v>
      </c>
      <c r="E87" s="141">
        <f>'PRE-COTIZACIÓN'!D86</f>
        <v>0</v>
      </c>
      <c r="F87" s="141">
        <f>'PRE-COTIZACIÓN'!E86</f>
        <v>0</v>
      </c>
      <c r="G87" s="159">
        <f>'PRE-COTIZACIÓN'!F86</f>
        <v>0</v>
      </c>
      <c r="H87" s="159" t="b">
        <f>IF(B87=CATÁLOGO!$C$2,CATÁLOGO!$D$2,IF(B87=CATÁLOGO!$C$3,CATÁLOGO!$D$3,IF(B87=CATÁLOGO!$C$4,CATÁLOGO!$D$4,IF(B87=CATÁLOGO!$C$5,CATÁLOGO!$D$5,IF(B87=CATÁLOGO!$C$6,CATÁLOGO!$D$6,IF(B87=CATÁLOGO!$C$7,CATÁLOGO!$D$7,IF(B87=CATÁLOGO!$C$8,CATÁLOGO!$D$28,IF(B87=CATÁLOGO!$C$9,CATÁLOGO!$D$9,IF(B87=CATÁLOGO!$C$10,CATÁLOGO!$D$10,IF(B87=CATÁLOGO!$C$11,CATÁLOGO!$D$11,IF(B87=CATÁLOGO!$C$12,CATÁLOGO!$D$12,IF(B87=CATÁLOGO!$C$13,CATÁLOGO!$D$13,IF(B87=CATÁLOGO!$C$14,CATÁLOGO!$D$14,IF(B87=CATÁLOGO!$C$15,CATÁLOGO!$D$15,IF(B87=CATÁLOGO!$C$16,CATÁLOGO!$D$16,IF(B87=CATÁLOGO!$C$17,CATÁLOGO!$D$17))))))))))))))))</f>
        <v>0</v>
      </c>
      <c r="I87" s="108">
        <f>'PRE-COTIZACIÓN'!G86*COTIZACIÓN!H87</f>
        <v>0</v>
      </c>
      <c r="J87" s="108">
        <f t="shared" si="5"/>
        <v>0</v>
      </c>
      <c r="K87" s="160">
        <f>'PRE-COTIZACIÓN'!L86</f>
        <v>0</v>
      </c>
      <c r="L87" s="161">
        <f t="shared" si="6"/>
        <v>0</v>
      </c>
      <c r="M87" s="161">
        <f t="shared" si="7"/>
        <v>0</v>
      </c>
      <c r="N87" s="108">
        <f t="shared" si="8"/>
        <v>0</v>
      </c>
      <c r="O87" s="108">
        <f t="shared" si="9"/>
        <v>0</v>
      </c>
      <c r="P87" s="162">
        <f>N87-'PRE-COTIZACIÓN'!H86</f>
        <v>0</v>
      </c>
      <c r="Q87" s="115"/>
      <c r="R87" s="115"/>
      <c r="S87" s="115"/>
      <c r="T87" s="115"/>
      <c r="U87" s="115"/>
    </row>
    <row r="88" spans="1:21" s="77" customFormat="1" ht="81.599999999999994" customHeight="1" thickTop="1" thickBot="1">
      <c r="A88" s="145" t="b">
        <f>IF(B88=CATÁLOGO!$C$2,"PRODUCTOS",IF(B88=CATÁLOGO!$C$3,"PRODUCTOS",IF(B88=CATÁLOGO!$C$4,"PRODUCTOS",IF(B88=CATÁLOGO!$C$5,"PRODUCTOS",IF(B88=CATÁLOGO!$C$6,"PRODUCTOS",IF(B88=CATÁLOGO!$C$7,"PRODUCTOS",IF(B88=CATÁLOGO!$C$8,"PRODUCTOS",IF(B88=CATÁLOGO!$C$9,"SERVICIO INTERNO",IF(B88=CATÁLOGO!$C$10,"SERVICIO EXTERNO",IF(B88=CATÁLOGO!$C$11,"SERVICIO EXTERNO",IF(B88=CATÁLOGO!$C$12,"SERVICIO EXTERNO",IF(B88=CATÁLOGO!$C$13,"SERVICIO EXTERNO",IF(B88=CATÁLOGO!$C$14,"SERVICIO EXTERNO",IF(B88=CATÁLOGO!$C$15,"SERVICIO EXTERNO",IF(B88=CATÁLOGO!$C$16,"SERVICIO EXTERNO",IF(B88=CATÁLOGO!$C$17,"SERVICIO EXTERNO"))))))))))))))))</f>
        <v>0</v>
      </c>
      <c r="B88" s="145">
        <f>'PRE-COTIZACIÓN'!A87</f>
        <v>0</v>
      </c>
      <c r="C88" s="145">
        <f>'PRE-COTIZACIÓN'!B87</f>
        <v>0</v>
      </c>
      <c r="D88" s="149">
        <f>'PRE-COTIZACIÓN'!C87</f>
        <v>0</v>
      </c>
      <c r="E88" s="141">
        <f>'PRE-COTIZACIÓN'!D87</f>
        <v>0</v>
      </c>
      <c r="F88" s="141">
        <f>'PRE-COTIZACIÓN'!E87</f>
        <v>0</v>
      </c>
      <c r="G88" s="159">
        <f>'PRE-COTIZACIÓN'!F87</f>
        <v>0</v>
      </c>
      <c r="H88" s="159" t="b">
        <f>IF(B88=CATÁLOGO!$C$2,CATÁLOGO!$D$2,IF(B88=CATÁLOGO!$C$3,CATÁLOGO!$D$3,IF(B88=CATÁLOGO!$C$4,CATÁLOGO!$D$4,IF(B88=CATÁLOGO!$C$5,CATÁLOGO!$D$5,IF(B88=CATÁLOGO!$C$6,CATÁLOGO!$D$6,IF(B88=CATÁLOGO!$C$7,CATÁLOGO!$D$7,IF(B88=CATÁLOGO!$C$8,CATÁLOGO!$D$28,IF(B88=CATÁLOGO!$C$9,CATÁLOGO!$D$9,IF(B88=CATÁLOGO!$C$10,CATÁLOGO!$D$10,IF(B88=CATÁLOGO!$C$11,CATÁLOGO!$D$11,IF(B88=CATÁLOGO!$C$12,CATÁLOGO!$D$12,IF(B88=CATÁLOGO!$C$13,CATÁLOGO!$D$13,IF(B88=CATÁLOGO!$C$14,CATÁLOGO!$D$14,IF(B88=CATÁLOGO!$C$15,CATÁLOGO!$D$15,IF(B88=CATÁLOGO!$C$16,CATÁLOGO!$D$16,IF(B88=CATÁLOGO!$C$17,CATÁLOGO!$D$17))))))))))))))))</f>
        <v>0</v>
      </c>
      <c r="I88" s="108">
        <f>'PRE-COTIZACIÓN'!G87*COTIZACIÓN!H88</f>
        <v>0</v>
      </c>
      <c r="J88" s="108">
        <f t="shared" si="5"/>
        <v>0</v>
      </c>
      <c r="K88" s="160">
        <f>'PRE-COTIZACIÓN'!L87</f>
        <v>0</v>
      </c>
      <c r="L88" s="161">
        <f t="shared" si="6"/>
        <v>0</v>
      </c>
      <c r="M88" s="161">
        <f t="shared" si="7"/>
        <v>0</v>
      </c>
      <c r="N88" s="108">
        <f t="shared" si="8"/>
        <v>0</v>
      </c>
      <c r="O88" s="108">
        <f t="shared" si="9"/>
        <v>0</v>
      </c>
      <c r="P88" s="162">
        <f>N88-'PRE-COTIZACIÓN'!H87</f>
        <v>0</v>
      </c>
      <c r="Q88" s="115"/>
      <c r="R88" s="115"/>
      <c r="S88" s="115"/>
      <c r="T88" s="115"/>
      <c r="U88" s="115"/>
    </row>
    <row r="89" spans="1:21" s="77" customFormat="1" ht="81.599999999999994" customHeight="1" thickTop="1" thickBot="1">
      <c r="A89" s="145" t="b">
        <f>IF(B89=CATÁLOGO!$C$2,"PRODUCTOS",IF(B89=CATÁLOGO!$C$3,"PRODUCTOS",IF(B89=CATÁLOGO!$C$4,"PRODUCTOS",IF(B89=CATÁLOGO!$C$5,"PRODUCTOS",IF(B89=CATÁLOGO!$C$6,"PRODUCTOS",IF(B89=CATÁLOGO!$C$7,"PRODUCTOS",IF(B89=CATÁLOGO!$C$8,"PRODUCTOS",IF(B89=CATÁLOGO!$C$9,"SERVICIO INTERNO",IF(B89=CATÁLOGO!$C$10,"SERVICIO EXTERNO",IF(B89=CATÁLOGO!$C$11,"SERVICIO EXTERNO",IF(B89=CATÁLOGO!$C$12,"SERVICIO EXTERNO",IF(B89=CATÁLOGO!$C$13,"SERVICIO EXTERNO",IF(B89=CATÁLOGO!$C$14,"SERVICIO EXTERNO",IF(B89=CATÁLOGO!$C$15,"SERVICIO EXTERNO",IF(B89=CATÁLOGO!$C$16,"SERVICIO EXTERNO",IF(B89=CATÁLOGO!$C$17,"SERVICIO EXTERNO"))))))))))))))))</f>
        <v>0</v>
      </c>
      <c r="B89" s="145">
        <f>'PRE-COTIZACIÓN'!A88</f>
        <v>0</v>
      </c>
      <c r="C89" s="145">
        <f>'PRE-COTIZACIÓN'!B88</f>
        <v>0</v>
      </c>
      <c r="D89" s="149">
        <f>'PRE-COTIZACIÓN'!C88</f>
        <v>0</v>
      </c>
      <c r="E89" s="141">
        <f>'PRE-COTIZACIÓN'!D88</f>
        <v>0</v>
      </c>
      <c r="F89" s="141">
        <f>'PRE-COTIZACIÓN'!E88</f>
        <v>0</v>
      </c>
      <c r="G89" s="159">
        <f>'PRE-COTIZACIÓN'!F88</f>
        <v>0</v>
      </c>
      <c r="H89" s="159" t="b">
        <f>IF(B89=CATÁLOGO!$C$2,CATÁLOGO!$D$2,IF(B89=CATÁLOGO!$C$3,CATÁLOGO!$D$3,IF(B89=CATÁLOGO!$C$4,CATÁLOGO!$D$4,IF(B89=CATÁLOGO!$C$5,CATÁLOGO!$D$5,IF(B89=CATÁLOGO!$C$6,CATÁLOGO!$D$6,IF(B89=CATÁLOGO!$C$7,CATÁLOGO!$D$7,IF(B89=CATÁLOGO!$C$8,CATÁLOGO!$D$28,IF(B89=CATÁLOGO!$C$9,CATÁLOGO!$D$9,IF(B89=CATÁLOGO!$C$10,CATÁLOGO!$D$10,IF(B89=CATÁLOGO!$C$11,CATÁLOGO!$D$11,IF(B89=CATÁLOGO!$C$12,CATÁLOGO!$D$12,IF(B89=CATÁLOGO!$C$13,CATÁLOGO!$D$13,IF(B89=CATÁLOGO!$C$14,CATÁLOGO!$D$14,IF(B89=CATÁLOGO!$C$15,CATÁLOGO!$D$15,IF(B89=CATÁLOGO!$C$16,CATÁLOGO!$D$16,IF(B89=CATÁLOGO!$C$17,CATÁLOGO!$D$17))))))))))))))))</f>
        <v>0</v>
      </c>
      <c r="I89" s="108">
        <f>'PRE-COTIZACIÓN'!G88*COTIZACIÓN!H89</f>
        <v>0</v>
      </c>
      <c r="J89" s="108">
        <f t="shared" si="5"/>
        <v>0</v>
      </c>
      <c r="K89" s="160">
        <f>'PRE-COTIZACIÓN'!L88</f>
        <v>0</v>
      </c>
      <c r="L89" s="161">
        <f t="shared" si="6"/>
        <v>0</v>
      </c>
      <c r="M89" s="161">
        <f t="shared" si="7"/>
        <v>0</v>
      </c>
      <c r="N89" s="108">
        <f t="shared" si="8"/>
        <v>0</v>
      </c>
      <c r="O89" s="108">
        <f t="shared" si="9"/>
        <v>0</v>
      </c>
      <c r="P89" s="162">
        <f>N89-'PRE-COTIZACIÓN'!H88</f>
        <v>0</v>
      </c>
      <c r="Q89" s="115"/>
      <c r="R89" s="115"/>
      <c r="S89" s="115"/>
      <c r="T89" s="115"/>
      <c r="U89" s="115"/>
    </row>
    <row r="90" spans="1:21" s="77" customFormat="1" ht="81.599999999999994" customHeight="1" thickTop="1" thickBot="1">
      <c r="A90" s="145" t="b">
        <f>IF(B90=CATÁLOGO!$C$2,"PRODUCTOS",IF(B90=CATÁLOGO!$C$3,"PRODUCTOS",IF(B90=CATÁLOGO!$C$4,"PRODUCTOS",IF(B90=CATÁLOGO!$C$5,"PRODUCTOS",IF(B90=CATÁLOGO!$C$6,"PRODUCTOS",IF(B90=CATÁLOGO!$C$7,"PRODUCTOS",IF(B90=CATÁLOGO!$C$8,"PRODUCTOS",IF(B90=CATÁLOGO!$C$9,"SERVICIO INTERNO",IF(B90=CATÁLOGO!$C$10,"SERVICIO EXTERNO",IF(B90=CATÁLOGO!$C$11,"SERVICIO EXTERNO",IF(B90=CATÁLOGO!$C$12,"SERVICIO EXTERNO",IF(B90=CATÁLOGO!$C$13,"SERVICIO EXTERNO",IF(B90=CATÁLOGO!$C$14,"SERVICIO EXTERNO",IF(B90=CATÁLOGO!$C$15,"SERVICIO EXTERNO",IF(B90=CATÁLOGO!$C$16,"SERVICIO EXTERNO",IF(B90=CATÁLOGO!$C$17,"SERVICIO EXTERNO"))))))))))))))))</f>
        <v>0</v>
      </c>
      <c r="B90" s="145">
        <f>'PRE-COTIZACIÓN'!A89</f>
        <v>0</v>
      </c>
      <c r="C90" s="145">
        <f>'PRE-COTIZACIÓN'!B89</f>
        <v>0</v>
      </c>
      <c r="D90" s="149">
        <f>'PRE-COTIZACIÓN'!C89</f>
        <v>0</v>
      </c>
      <c r="E90" s="141">
        <f>'PRE-COTIZACIÓN'!D89</f>
        <v>0</v>
      </c>
      <c r="F90" s="141">
        <f>'PRE-COTIZACIÓN'!E89</f>
        <v>0</v>
      </c>
      <c r="G90" s="159">
        <f>'PRE-COTIZACIÓN'!F89</f>
        <v>0</v>
      </c>
      <c r="H90" s="159" t="b">
        <f>IF(B90=CATÁLOGO!$C$2,CATÁLOGO!$D$2,IF(B90=CATÁLOGO!$C$3,CATÁLOGO!$D$3,IF(B90=CATÁLOGO!$C$4,CATÁLOGO!$D$4,IF(B90=CATÁLOGO!$C$5,CATÁLOGO!$D$5,IF(B90=CATÁLOGO!$C$6,CATÁLOGO!$D$6,IF(B90=CATÁLOGO!$C$7,CATÁLOGO!$D$7,IF(B90=CATÁLOGO!$C$8,CATÁLOGO!$D$28,IF(B90=CATÁLOGO!$C$9,CATÁLOGO!$D$9,IF(B90=CATÁLOGO!$C$10,CATÁLOGO!$D$10,IF(B90=CATÁLOGO!$C$11,CATÁLOGO!$D$11,IF(B90=CATÁLOGO!$C$12,CATÁLOGO!$D$12,IF(B90=CATÁLOGO!$C$13,CATÁLOGO!$D$13,IF(B90=CATÁLOGO!$C$14,CATÁLOGO!$D$14,IF(B90=CATÁLOGO!$C$15,CATÁLOGO!$D$15,IF(B90=CATÁLOGO!$C$16,CATÁLOGO!$D$16,IF(B90=CATÁLOGO!$C$17,CATÁLOGO!$D$17))))))))))))))))</f>
        <v>0</v>
      </c>
      <c r="I90" s="108">
        <f>'PRE-COTIZACIÓN'!G89*COTIZACIÓN!H90</f>
        <v>0</v>
      </c>
      <c r="J90" s="108">
        <f t="shared" si="5"/>
        <v>0</v>
      </c>
      <c r="K90" s="160">
        <f>'PRE-COTIZACIÓN'!L89</f>
        <v>0</v>
      </c>
      <c r="L90" s="161">
        <f t="shared" si="6"/>
        <v>0</v>
      </c>
      <c r="M90" s="161">
        <f t="shared" si="7"/>
        <v>0</v>
      </c>
      <c r="N90" s="108">
        <f t="shared" si="8"/>
        <v>0</v>
      </c>
      <c r="O90" s="108">
        <f t="shared" si="9"/>
        <v>0</v>
      </c>
      <c r="P90" s="162">
        <f>N90-'PRE-COTIZACIÓN'!H89</f>
        <v>0</v>
      </c>
      <c r="Q90" s="115"/>
      <c r="R90" s="115"/>
      <c r="S90" s="115"/>
      <c r="T90" s="115"/>
      <c r="U90" s="115"/>
    </row>
    <row r="91" spans="1:21" s="77" customFormat="1" ht="81.599999999999994" customHeight="1" thickTop="1" thickBot="1">
      <c r="A91" s="145" t="b">
        <f>IF(B91=CATÁLOGO!$C$2,"PRODUCTOS",IF(B91=CATÁLOGO!$C$3,"PRODUCTOS",IF(B91=CATÁLOGO!$C$4,"PRODUCTOS",IF(B91=CATÁLOGO!$C$5,"PRODUCTOS",IF(B91=CATÁLOGO!$C$6,"PRODUCTOS",IF(B91=CATÁLOGO!$C$7,"PRODUCTOS",IF(B91=CATÁLOGO!$C$8,"PRODUCTOS",IF(B91=CATÁLOGO!$C$9,"SERVICIO INTERNO",IF(B91=CATÁLOGO!$C$10,"SERVICIO EXTERNO",IF(B91=CATÁLOGO!$C$11,"SERVICIO EXTERNO",IF(B91=CATÁLOGO!$C$12,"SERVICIO EXTERNO",IF(B91=CATÁLOGO!$C$13,"SERVICIO EXTERNO",IF(B91=CATÁLOGO!$C$14,"SERVICIO EXTERNO",IF(B91=CATÁLOGO!$C$15,"SERVICIO EXTERNO",IF(B91=CATÁLOGO!$C$16,"SERVICIO EXTERNO",IF(B91=CATÁLOGO!$C$17,"SERVICIO EXTERNO"))))))))))))))))</f>
        <v>0</v>
      </c>
      <c r="B91" s="145">
        <f>'PRE-COTIZACIÓN'!A90</f>
        <v>0</v>
      </c>
      <c r="C91" s="145">
        <f>'PRE-COTIZACIÓN'!B90</f>
        <v>0</v>
      </c>
      <c r="D91" s="149">
        <f>'PRE-COTIZACIÓN'!C90</f>
        <v>0</v>
      </c>
      <c r="E91" s="141">
        <f>'PRE-COTIZACIÓN'!D90</f>
        <v>0</v>
      </c>
      <c r="F91" s="141">
        <f>'PRE-COTIZACIÓN'!E90</f>
        <v>0</v>
      </c>
      <c r="G91" s="159">
        <f>'PRE-COTIZACIÓN'!F90</f>
        <v>0</v>
      </c>
      <c r="H91" s="159" t="b">
        <f>IF(B91=CATÁLOGO!$C$2,CATÁLOGO!$D$2,IF(B91=CATÁLOGO!$C$3,CATÁLOGO!$D$3,IF(B91=CATÁLOGO!$C$4,CATÁLOGO!$D$4,IF(B91=CATÁLOGO!$C$5,CATÁLOGO!$D$5,IF(B91=CATÁLOGO!$C$6,CATÁLOGO!$D$6,IF(B91=CATÁLOGO!$C$7,CATÁLOGO!$D$7,IF(B91=CATÁLOGO!$C$8,CATÁLOGO!$D$28,IF(B91=CATÁLOGO!$C$9,CATÁLOGO!$D$9,IF(B91=CATÁLOGO!$C$10,CATÁLOGO!$D$10,IF(B91=CATÁLOGO!$C$11,CATÁLOGO!$D$11,IF(B91=CATÁLOGO!$C$12,CATÁLOGO!$D$12,IF(B91=CATÁLOGO!$C$13,CATÁLOGO!$D$13,IF(B91=CATÁLOGO!$C$14,CATÁLOGO!$D$14,IF(B91=CATÁLOGO!$C$15,CATÁLOGO!$D$15,IF(B91=CATÁLOGO!$C$16,CATÁLOGO!$D$16,IF(B91=CATÁLOGO!$C$17,CATÁLOGO!$D$17))))))))))))))))</f>
        <v>0</v>
      </c>
      <c r="I91" s="108">
        <f>'PRE-COTIZACIÓN'!G90*COTIZACIÓN!H91</f>
        <v>0</v>
      </c>
      <c r="J91" s="108">
        <f t="shared" si="5"/>
        <v>0</v>
      </c>
      <c r="K91" s="160">
        <f>'PRE-COTIZACIÓN'!L90</f>
        <v>0</v>
      </c>
      <c r="L91" s="161">
        <f t="shared" si="6"/>
        <v>0</v>
      </c>
      <c r="M91" s="161">
        <f t="shared" si="7"/>
        <v>0</v>
      </c>
      <c r="N91" s="108">
        <f t="shared" si="8"/>
        <v>0</v>
      </c>
      <c r="O91" s="108">
        <f t="shared" si="9"/>
        <v>0</v>
      </c>
      <c r="P91" s="162">
        <f>N91-'PRE-COTIZACIÓN'!H90</f>
        <v>0</v>
      </c>
      <c r="Q91" s="115"/>
      <c r="R91" s="115"/>
      <c r="S91" s="115"/>
      <c r="T91" s="115"/>
      <c r="U91" s="115"/>
    </row>
    <row r="92" spans="1:21" s="77" customFormat="1" ht="81.599999999999994" customHeight="1" thickTop="1" thickBot="1">
      <c r="A92" s="145" t="b">
        <f>IF(B92=CATÁLOGO!$C$2,"PRODUCTOS",IF(B92=CATÁLOGO!$C$3,"PRODUCTOS",IF(B92=CATÁLOGO!$C$4,"PRODUCTOS",IF(B92=CATÁLOGO!$C$5,"PRODUCTOS",IF(B92=CATÁLOGO!$C$6,"PRODUCTOS",IF(B92=CATÁLOGO!$C$7,"PRODUCTOS",IF(B92=CATÁLOGO!$C$8,"PRODUCTOS",IF(B92=CATÁLOGO!$C$9,"SERVICIO INTERNO",IF(B92=CATÁLOGO!$C$10,"SERVICIO EXTERNO",IF(B92=CATÁLOGO!$C$11,"SERVICIO EXTERNO",IF(B92=CATÁLOGO!$C$12,"SERVICIO EXTERNO",IF(B92=CATÁLOGO!$C$13,"SERVICIO EXTERNO",IF(B92=CATÁLOGO!$C$14,"SERVICIO EXTERNO",IF(B92=CATÁLOGO!$C$15,"SERVICIO EXTERNO",IF(B92=CATÁLOGO!$C$16,"SERVICIO EXTERNO",IF(B92=CATÁLOGO!$C$17,"SERVICIO EXTERNO"))))))))))))))))</f>
        <v>0</v>
      </c>
      <c r="B92" s="145">
        <f>'PRE-COTIZACIÓN'!A91</f>
        <v>0</v>
      </c>
      <c r="C92" s="145">
        <f>'PRE-COTIZACIÓN'!B91</f>
        <v>0</v>
      </c>
      <c r="D92" s="149">
        <f>'PRE-COTIZACIÓN'!C91</f>
        <v>0</v>
      </c>
      <c r="E92" s="141">
        <f>'PRE-COTIZACIÓN'!D91</f>
        <v>0</v>
      </c>
      <c r="F92" s="141">
        <f>'PRE-COTIZACIÓN'!E91</f>
        <v>0</v>
      </c>
      <c r="G92" s="159">
        <f>'PRE-COTIZACIÓN'!F91</f>
        <v>0</v>
      </c>
      <c r="H92" s="159" t="b">
        <f>IF(B92=CATÁLOGO!$C$2,CATÁLOGO!$D$2,IF(B92=CATÁLOGO!$C$3,CATÁLOGO!$D$3,IF(B92=CATÁLOGO!$C$4,CATÁLOGO!$D$4,IF(B92=CATÁLOGO!$C$5,CATÁLOGO!$D$5,IF(B92=CATÁLOGO!$C$6,CATÁLOGO!$D$6,IF(B92=CATÁLOGO!$C$7,CATÁLOGO!$D$7,IF(B92=CATÁLOGO!$C$8,CATÁLOGO!$D$28,IF(B92=CATÁLOGO!$C$9,CATÁLOGO!$D$9,IF(B92=CATÁLOGO!$C$10,CATÁLOGO!$D$10,IF(B92=CATÁLOGO!$C$11,CATÁLOGO!$D$11,IF(B92=CATÁLOGO!$C$12,CATÁLOGO!$D$12,IF(B92=CATÁLOGO!$C$13,CATÁLOGO!$D$13,IF(B92=CATÁLOGO!$C$14,CATÁLOGO!$D$14,IF(B92=CATÁLOGO!$C$15,CATÁLOGO!$D$15,IF(B92=CATÁLOGO!$C$16,CATÁLOGO!$D$16,IF(B92=CATÁLOGO!$C$17,CATÁLOGO!$D$17))))))))))))))))</f>
        <v>0</v>
      </c>
      <c r="I92" s="108">
        <f>'PRE-COTIZACIÓN'!G91*COTIZACIÓN!H92</f>
        <v>0</v>
      </c>
      <c r="J92" s="108">
        <f t="shared" si="5"/>
        <v>0</v>
      </c>
      <c r="K92" s="160">
        <f>'PRE-COTIZACIÓN'!L91</f>
        <v>0</v>
      </c>
      <c r="L92" s="161">
        <f t="shared" si="6"/>
        <v>0</v>
      </c>
      <c r="M92" s="161">
        <f t="shared" si="7"/>
        <v>0</v>
      </c>
      <c r="N92" s="108">
        <f t="shared" si="8"/>
        <v>0</v>
      </c>
      <c r="O92" s="108">
        <f t="shared" si="9"/>
        <v>0</v>
      </c>
      <c r="P92" s="162">
        <f>N92-'PRE-COTIZACIÓN'!H91</f>
        <v>0</v>
      </c>
      <c r="Q92" s="115"/>
      <c r="R92" s="115"/>
      <c r="S92" s="115"/>
      <c r="T92" s="115"/>
      <c r="U92" s="115"/>
    </row>
    <row r="93" spans="1:21" s="77" customFormat="1" ht="81.599999999999994" customHeight="1" thickTop="1" thickBot="1">
      <c r="A93" s="145" t="b">
        <f>IF(B93=CATÁLOGO!$C$2,"PRODUCTOS",IF(B93=CATÁLOGO!$C$3,"PRODUCTOS",IF(B93=CATÁLOGO!$C$4,"PRODUCTOS",IF(B93=CATÁLOGO!$C$5,"PRODUCTOS",IF(B93=CATÁLOGO!$C$6,"PRODUCTOS",IF(B93=CATÁLOGO!$C$7,"PRODUCTOS",IF(B93=CATÁLOGO!$C$8,"PRODUCTOS",IF(B93=CATÁLOGO!$C$9,"SERVICIO INTERNO",IF(B93=CATÁLOGO!$C$10,"SERVICIO EXTERNO",IF(B93=CATÁLOGO!$C$11,"SERVICIO EXTERNO",IF(B93=CATÁLOGO!$C$12,"SERVICIO EXTERNO",IF(B93=CATÁLOGO!$C$13,"SERVICIO EXTERNO",IF(B93=CATÁLOGO!$C$14,"SERVICIO EXTERNO",IF(B93=CATÁLOGO!$C$15,"SERVICIO EXTERNO",IF(B93=CATÁLOGO!$C$16,"SERVICIO EXTERNO",IF(B93=CATÁLOGO!$C$17,"SERVICIO EXTERNO"))))))))))))))))</f>
        <v>0</v>
      </c>
      <c r="B93" s="145">
        <f>'PRE-COTIZACIÓN'!A92</f>
        <v>0</v>
      </c>
      <c r="C93" s="145">
        <f>'PRE-COTIZACIÓN'!B92</f>
        <v>0</v>
      </c>
      <c r="D93" s="149">
        <f>'PRE-COTIZACIÓN'!C92</f>
        <v>0</v>
      </c>
      <c r="E93" s="141">
        <f>'PRE-COTIZACIÓN'!D92</f>
        <v>0</v>
      </c>
      <c r="F93" s="141">
        <f>'PRE-COTIZACIÓN'!E92</f>
        <v>0</v>
      </c>
      <c r="G93" s="159">
        <f>'PRE-COTIZACIÓN'!F92</f>
        <v>0</v>
      </c>
      <c r="H93" s="159" t="b">
        <f>IF(B93=CATÁLOGO!$C$2,CATÁLOGO!$D$2,IF(B93=CATÁLOGO!$C$3,CATÁLOGO!$D$3,IF(B93=CATÁLOGO!$C$4,CATÁLOGO!$D$4,IF(B93=CATÁLOGO!$C$5,CATÁLOGO!$D$5,IF(B93=CATÁLOGO!$C$6,CATÁLOGO!$D$6,IF(B93=CATÁLOGO!$C$7,CATÁLOGO!$D$7,IF(B93=CATÁLOGO!$C$8,CATÁLOGO!$D$28,IF(B93=CATÁLOGO!$C$9,CATÁLOGO!$D$9,IF(B93=CATÁLOGO!$C$10,CATÁLOGO!$D$10,IF(B93=CATÁLOGO!$C$11,CATÁLOGO!$D$11,IF(B93=CATÁLOGO!$C$12,CATÁLOGO!$D$12,IF(B93=CATÁLOGO!$C$13,CATÁLOGO!$D$13,IF(B93=CATÁLOGO!$C$14,CATÁLOGO!$D$14,IF(B93=CATÁLOGO!$C$15,CATÁLOGO!$D$15,IF(B93=CATÁLOGO!$C$16,CATÁLOGO!$D$16,IF(B93=CATÁLOGO!$C$17,CATÁLOGO!$D$17))))))))))))))))</f>
        <v>0</v>
      </c>
      <c r="I93" s="108">
        <f>'PRE-COTIZACIÓN'!G92*COTIZACIÓN!H93</f>
        <v>0</v>
      </c>
      <c r="J93" s="108">
        <f t="shared" si="5"/>
        <v>0</v>
      </c>
      <c r="K93" s="160">
        <f>'PRE-COTIZACIÓN'!L92</f>
        <v>0</v>
      </c>
      <c r="L93" s="161">
        <f t="shared" si="6"/>
        <v>0</v>
      </c>
      <c r="M93" s="161">
        <f t="shared" si="7"/>
        <v>0</v>
      </c>
      <c r="N93" s="108">
        <f t="shared" si="8"/>
        <v>0</v>
      </c>
      <c r="O93" s="108">
        <f t="shared" si="9"/>
        <v>0</v>
      </c>
      <c r="P93" s="162">
        <f>N93-'PRE-COTIZACIÓN'!H92</f>
        <v>0</v>
      </c>
      <c r="Q93" s="115"/>
      <c r="R93" s="115"/>
      <c r="S93" s="115"/>
      <c r="T93" s="115"/>
      <c r="U93" s="115"/>
    </row>
    <row r="94" spans="1:21" s="77" customFormat="1" ht="81.599999999999994" customHeight="1" thickTop="1" thickBot="1">
      <c r="A94" s="145" t="b">
        <f>IF(B94=CATÁLOGO!$C$2,"PRODUCTOS",IF(B94=CATÁLOGO!$C$3,"PRODUCTOS",IF(B94=CATÁLOGO!$C$4,"PRODUCTOS",IF(B94=CATÁLOGO!$C$5,"PRODUCTOS",IF(B94=CATÁLOGO!$C$6,"PRODUCTOS",IF(B94=CATÁLOGO!$C$7,"PRODUCTOS",IF(B94=CATÁLOGO!$C$8,"PRODUCTOS",IF(B94=CATÁLOGO!$C$9,"SERVICIO INTERNO",IF(B94=CATÁLOGO!$C$10,"SERVICIO EXTERNO",IF(B94=CATÁLOGO!$C$11,"SERVICIO EXTERNO",IF(B94=CATÁLOGO!$C$12,"SERVICIO EXTERNO",IF(B94=CATÁLOGO!$C$13,"SERVICIO EXTERNO",IF(B94=CATÁLOGO!$C$14,"SERVICIO EXTERNO",IF(B94=CATÁLOGO!$C$15,"SERVICIO EXTERNO",IF(B94=CATÁLOGO!$C$16,"SERVICIO EXTERNO",IF(B94=CATÁLOGO!$C$17,"SERVICIO EXTERNO"))))))))))))))))</f>
        <v>0</v>
      </c>
      <c r="B94" s="145">
        <f>'PRE-COTIZACIÓN'!A93</f>
        <v>0</v>
      </c>
      <c r="C94" s="145">
        <f>'PRE-COTIZACIÓN'!B93</f>
        <v>0</v>
      </c>
      <c r="D94" s="149">
        <f>'PRE-COTIZACIÓN'!C93</f>
        <v>0</v>
      </c>
      <c r="E94" s="141">
        <f>'PRE-COTIZACIÓN'!D93</f>
        <v>0</v>
      </c>
      <c r="F94" s="141">
        <f>'PRE-COTIZACIÓN'!E93</f>
        <v>0</v>
      </c>
      <c r="G94" s="159">
        <f>'PRE-COTIZACIÓN'!F93</f>
        <v>0</v>
      </c>
      <c r="H94" s="159" t="b">
        <f>IF(B94=CATÁLOGO!$C$2,CATÁLOGO!$D$2,IF(B94=CATÁLOGO!$C$3,CATÁLOGO!$D$3,IF(B94=CATÁLOGO!$C$4,CATÁLOGO!$D$4,IF(B94=CATÁLOGO!$C$5,CATÁLOGO!$D$5,IF(B94=CATÁLOGO!$C$6,CATÁLOGO!$D$6,IF(B94=CATÁLOGO!$C$7,CATÁLOGO!$D$7,IF(B94=CATÁLOGO!$C$8,CATÁLOGO!$D$28,IF(B94=CATÁLOGO!$C$9,CATÁLOGO!$D$9,IF(B94=CATÁLOGO!$C$10,CATÁLOGO!$D$10,IF(B94=CATÁLOGO!$C$11,CATÁLOGO!$D$11,IF(B94=CATÁLOGO!$C$12,CATÁLOGO!$D$12,IF(B94=CATÁLOGO!$C$13,CATÁLOGO!$D$13,IF(B94=CATÁLOGO!$C$14,CATÁLOGO!$D$14,IF(B94=CATÁLOGO!$C$15,CATÁLOGO!$D$15,IF(B94=CATÁLOGO!$C$16,CATÁLOGO!$D$16,IF(B94=CATÁLOGO!$C$17,CATÁLOGO!$D$17))))))))))))))))</f>
        <v>0</v>
      </c>
      <c r="I94" s="108">
        <f>'PRE-COTIZACIÓN'!G93*COTIZACIÓN!H94</f>
        <v>0</v>
      </c>
      <c r="J94" s="108">
        <f t="shared" si="5"/>
        <v>0</v>
      </c>
      <c r="K94" s="160">
        <f>'PRE-COTIZACIÓN'!L93</f>
        <v>0</v>
      </c>
      <c r="L94" s="161">
        <f t="shared" si="6"/>
        <v>0</v>
      </c>
      <c r="M94" s="161">
        <f t="shared" si="7"/>
        <v>0</v>
      </c>
      <c r="N94" s="108">
        <f t="shared" si="8"/>
        <v>0</v>
      </c>
      <c r="O94" s="108">
        <f t="shared" si="9"/>
        <v>0</v>
      </c>
      <c r="P94" s="162">
        <f>N94-'PRE-COTIZACIÓN'!H93</f>
        <v>0</v>
      </c>
      <c r="Q94" s="115"/>
      <c r="R94" s="115"/>
      <c r="S94" s="115"/>
      <c r="T94" s="115"/>
      <c r="U94" s="115"/>
    </row>
    <row r="95" spans="1:21" s="77" customFormat="1" ht="81.599999999999994" customHeight="1" thickTop="1" thickBot="1">
      <c r="A95" s="145" t="b">
        <f>IF(B95=CATÁLOGO!$C$2,"PRODUCTOS",IF(B95=CATÁLOGO!$C$3,"PRODUCTOS",IF(B95=CATÁLOGO!$C$4,"PRODUCTOS",IF(B95=CATÁLOGO!$C$5,"PRODUCTOS",IF(B95=CATÁLOGO!$C$6,"PRODUCTOS",IF(B95=CATÁLOGO!$C$7,"PRODUCTOS",IF(B95=CATÁLOGO!$C$8,"PRODUCTOS",IF(B95=CATÁLOGO!$C$9,"SERVICIO INTERNO",IF(B95=CATÁLOGO!$C$10,"SERVICIO EXTERNO",IF(B95=CATÁLOGO!$C$11,"SERVICIO EXTERNO",IF(B95=CATÁLOGO!$C$12,"SERVICIO EXTERNO",IF(B95=CATÁLOGO!$C$13,"SERVICIO EXTERNO",IF(B95=CATÁLOGO!$C$14,"SERVICIO EXTERNO",IF(B95=CATÁLOGO!$C$15,"SERVICIO EXTERNO",IF(B95=CATÁLOGO!$C$16,"SERVICIO EXTERNO",IF(B95=CATÁLOGO!$C$17,"SERVICIO EXTERNO"))))))))))))))))</f>
        <v>0</v>
      </c>
      <c r="B95" s="145">
        <f>'PRE-COTIZACIÓN'!A94</f>
        <v>0</v>
      </c>
      <c r="C95" s="145">
        <f>'PRE-COTIZACIÓN'!B94</f>
        <v>0</v>
      </c>
      <c r="D95" s="149">
        <f>'PRE-COTIZACIÓN'!C94</f>
        <v>0</v>
      </c>
      <c r="E95" s="141">
        <f>'PRE-COTIZACIÓN'!D94</f>
        <v>0</v>
      </c>
      <c r="F95" s="141">
        <f>'PRE-COTIZACIÓN'!E94</f>
        <v>0</v>
      </c>
      <c r="G95" s="159">
        <f>'PRE-COTIZACIÓN'!F94</f>
        <v>0</v>
      </c>
      <c r="H95" s="159" t="b">
        <f>IF(B95=CATÁLOGO!$C$2,CATÁLOGO!$D$2,IF(B95=CATÁLOGO!$C$3,CATÁLOGO!$D$3,IF(B95=CATÁLOGO!$C$4,CATÁLOGO!$D$4,IF(B95=CATÁLOGO!$C$5,CATÁLOGO!$D$5,IF(B95=CATÁLOGO!$C$6,CATÁLOGO!$D$6,IF(B95=CATÁLOGO!$C$7,CATÁLOGO!$D$7,IF(B95=CATÁLOGO!$C$8,CATÁLOGO!$D$28,IF(B95=CATÁLOGO!$C$9,CATÁLOGO!$D$9,IF(B95=CATÁLOGO!$C$10,CATÁLOGO!$D$10,IF(B95=CATÁLOGO!$C$11,CATÁLOGO!$D$11,IF(B95=CATÁLOGO!$C$12,CATÁLOGO!$D$12,IF(B95=CATÁLOGO!$C$13,CATÁLOGO!$D$13,IF(B95=CATÁLOGO!$C$14,CATÁLOGO!$D$14,IF(B95=CATÁLOGO!$C$15,CATÁLOGO!$D$15,IF(B95=CATÁLOGO!$C$16,CATÁLOGO!$D$16,IF(B95=CATÁLOGO!$C$17,CATÁLOGO!$D$17))))))))))))))))</f>
        <v>0</v>
      </c>
      <c r="I95" s="108">
        <f>'PRE-COTIZACIÓN'!G94*COTIZACIÓN!H95</f>
        <v>0</v>
      </c>
      <c r="J95" s="108">
        <f t="shared" si="5"/>
        <v>0</v>
      </c>
      <c r="K95" s="160">
        <f>'PRE-COTIZACIÓN'!L94</f>
        <v>0</v>
      </c>
      <c r="L95" s="161">
        <f t="shared" si="6"/>
        <v>0</v>
      </c>
      <c r="M95" s="161">
        <f t="shared" si="7"/>
        <v>0</v>
      </c>
      <c r="N95" s="108">
        <f t="shared" si="8"/>
        <v>0</v>
      </c>
      <c r="O95" s="108">
        <f t="shared" si="9"/>
        <v>0</v>
      </c>
      <c r="P95" s="162">
        <f>N95-'PRE-COTIZACIÓN'!H94</f>
        <v>0</v>
      </c>
      <c r="Q95" s="115"/>
      <c r="R95" s="115"/>
      <c r="S95" s="115"/>
      <c r="T95" s="115"/>
      <c r="U95" s="115"/>
    </row>
    <row r="96" spans="1:21" s="77" customFormat="1" ht="81.599999999999994" customHeight="1" thickTop="1" thickBot="1">
      <c r="A96" s="145" t="b">
        <f>IF(B96=CATÁLOGO!$C$2,"PRODUCTOS",IF(B96=CATÁLOGO!$C$3,"PRODUCTOS",IF(B96=CATÁLOGO!$C$4,"PRODUCTOS",IF(B96=CATÁLOGO!$C$5,"PRODUCTOS",IF(B96=CATÁLOGO!$C$6,"PRODUCTOS",IF(B96=CATÁLOGO!$C$7,"PRODUCTOS",IF(B96=CATÁLOGO!$C$8,"PRODUCTOS",IF(B96=CATÁLOGO!$C$9,"SERVICIO INTERNO",IF(B96=CATÁLOGO!$C$10,"SERVICIO EXTERNO",IF(B96=CATÁLOGO!$C$11,"SERVICIO EXTERNO",IF(B96=CATÁLOGO!$C$12,"SERVICIO EXTERNO",IF(B96=CATÁLOGO!$C$13,"SERVICIO EXTERNO",IF(B96=CATÁLOGO!$C$14,"SERVICIO EXTERNO",IF(B96=CATÁLOGO!$C$15,"SERVICIO EXTERNO",IF(B96=CATÁLOGO!$C$16,"SERVICIO EXTERNO",IF(B96=CATÁLOGO!$C$17,"SERVICIO EXTERNO"))))))))))))))))</f>
        <v>0</v>
      </c>
      <c r="B96" s="145">
        <f>'PRE-COTIZACIÓN'!A95</f>
        <v>0</v>
      </c>
      <c r="C96" s="145">
        <f>'PRE-COTIZACIÓN'!B95</f>
        <v>0</v>
      </c>
      <c r="D96" s="149">
        <f>'PRE-COTIZACIÓN'!C95</f>
        <v>0</v>
      </c>
      <c r="E96" s="141">
        <f>'PRE-COTIZACIÓN'!D95</f>
        <v>0</v>
      </c>
      <c r="F96" s="141">
        <f>'PRE-COTIZACIÓN'!E95</f>
        <v>0</v>
      </c>
      <c r="G96" s="159">
        <f>'PRE-COTIZACIÓN'!F95</f>
        <v>0</v>
      </c>
      <c r="H96" s="159" t="b">
        <f>IF(B96=CATÁLOGO!$C$2,CATÁLOGO!$D$2,IF(B96=CATÁLOGO!$C$3,CATÁLOGO!$D$3,IF(B96=CATÁLOGO!$C$4,CATÁLOGO!$D$4,IF(B96=CATÁLOGO!$C$5,CATÁLOGO!$D$5,IF(B96=CATÁLOGO!$C$6,CATÁLOGO!$D$6,IF(B96=CATÁLOGO!$C$7,CATÁLOGO!$D$7,IF(B96=CATÁLOGO!$C$8,CATÁLOGO!$D$28,IF(B96=CATÁLOGO!$C$9,CATÁLOGO!$D$9,IF(B96=CATÁLOGO!$C$10,CATÁLOGO!$D$10,IF(B96=CATÁLOGO!$C$11,CATÁLOGO!$D$11,IF(B96=CATÁLOGO!$C$12,CATÁLOGO!$D$12,IF(B96=CATÁLOGO!$C$13,CATÁLOGO!$D$13,IF(B96=CATÁLOGO!$C$14,CATÁLOGO!$D$14,IF(B96=CATÁLOGO!$C$15,CATÁLOGO!$D$15,IF(B96=CATÁLOGO!$C$16,CATÁLOGO!$D$16,IF(B96=CATÁLOGO!$C$17,CATÁLOGO!$D$17))))))))))))))))</f>
        <v>0</v>
      </c>
      <c r="I96" s="108">
        <f>'PRE-COTIZACIÓN'!G95*COTIZACIÓN!H96</f>
        <v>0</v>
      </c>
      <c r="J96" s="108">
        <f t="shared" si="5"/>
        <v>0</v>
      </c>
      <c r="K96" s="160">
        <f>'PRE-COTIZACIÓN'!L95</f>
        <v>0</v>
      </c>
      <c r="L96" s="161">
        <f t="shared" si="6"/>
        <v>0</v>
      </c>
      <c r="M96" s="161">
        <f t="shared" si="7"/>
        <v>0</v>
      </c>
      <c r="N96" s="108">
        <f t="shared" si="8"/>
        <v>0</v>
      </c>
      <c r="O96" s="108">
        <f t="shared" si="9"/>
        <v>0</v>
      </c>
      <c r="P96" s="162">
        <f>N96-'PRE-COTIZACIÓN'!H95</f>
        <v>0</v>
      </c>
      <c r="Q96" s="115"/>
      <c r="R96" s="115"/>
      <c r="S96" s="115"/>
      <c r="T96" s="115"/>
      <c r="U96" s="115"/>
    </row>
    <row r="97" spans="1:22" s="77" customFormat="1" ht="81.599999999999994" customHeight="1" thickTop="1" thickBot="1">
      <c r="A97" s="145" t="b">
        <f>IF(B97=CATÁLOGO!$C$2,"PRODUCTOS",IF(B97=CATÁLOGO!$C$3,"PRODUCTOS",IF(B97=CATÁLOGO!$C$4,"PRODUCTOS",IF(B97=CATÁLOGO!$C$5,"PRODUCTOS",IF(B97=CATÁLOGO!$C$6,"PRODUCTOS",IF(B97=CATÁLOGO!$C$7,"PRODUCTOS",IF(B97=CATÁLOGO!$C$8,"PRODUCTOS",IF(B97=CATÁLOGO!$C$9,"SERVICIO INTERNO",IF(B97=CATÁLOGO!$C$10,"SERVICIO EXTERNO",IF(B97=CATÁLOGO!$C$11,"SERVICIO EXTERNO",IF(B97=CATÁLOGO!$C$12,"SERVICIO EXTERNO",IF(B97=CATÁLOGO!$C$13,"SERVICIO EXTERNO",IF(B97=CATÁLOGO!$C$14,"SERVICIO EXTERNO",IF(B97=CATÁLOGO!$C$15,"SERVICIO EXTERNO",IF(B97=CATÁLOGO!$C$16,"SERVICIO EXTERNO",IF(B97=CATÁLOGO!$C$17,"SERVICIO EXTERNO"))))))))))))))))</f>
        <v>0</v>
      </c>
      <c r="B97" s="145">
        <f>'PRE-COTIZACIÓN'!A96</f>
        <v>0</v>
      </c>
      <c r="C97" s="145">
        <f>'PRE-COTIZACIÓN'!B96</f>
        <v>0</v>
      </c>
      <c r="D97" s="149">
        <f>'PRE-COTIZACIÓN'!C96</f>
        <v>0</v>
      </c>
      <c r="E97" s="141">
        <f>'PRE-COTIZACIÓN'!D96</f>
        <v>0</v>
      </c>
      <c r="F97" s="141">
        <f>'PRE-COTIZACIÓN'!E96</f>
        <v>0</v>
      </c>
      <c r="G97" s="159">
        <f>'PRE-COTIZACIÓN'!F96</f>
        <v>0</v>
      </c>
      <c r="H97" s="159" t="b">
        <f>IF(B97=CATÁLOGO!$C$2,CATÁLOGO!$D$2,IF(B97=CATÁLOGO!$C$3,CATÁLOGO!$D$3,IF(B97=CATÁLOGO!$C$4,CATÁLOGO!$D$4,IF(B97=CATÁLOGO!$C$5,CATÁLOGO!$D$5,IF(B97=CATÁLOGO!$C$6,CATÁLOGO!$D$6,IF(B97=CATÁLOGO!$C$7,CATÁLOGO!$D$7,IF(B97=CATÁLOGO!$C$8,CATÁLOGO!$D$28,IF(B97=CATÁLOGO!$C$9,CATÁLOGO!$D$9,IF(B97=CATÁLOGO!$C$10,CATÁLOGO!$D$10,IF(B97=CATÁLOGO!$C$11,CATÁLOGO!$D$11,IF(B97=CATÁLOGO!$C$12,CATÁLOGO!$D$12,IF(B97=CATÁLOGO!$C$13,CATÁLOGO!$D$13,IF(B97=CATÁLOGO!$C$14,CATÁLOGO!$D$14,IF(B97=CATÁLOGO!$C$15,CATÁLOGO!$D$15,IF(B97=CATÁLOGO!$C$16,CATÁLOGO!$D$16,IF(B97=CATÁLOGO!$C$17,CATÁLOGO!$D$17))))))))))))))))</f>
        <v>0</v>
      </c>
      <c r="I97" s="108">
        <f>'PRE-COTIZACIÓN'!G96*COTIZACIÓN!H97</f>
        <v>0</v>
      </c>
      <c r="J97" s="108">
        <f t="shared" si="5"/>
        <v>0</v>
      </c>
      <c r="K97" s="160">
        <f>'PRE-COTIZACIÓN'!L96</f>
        <v>0</v>
      </c>
      <c r="L97" s="161">
        <f t="shared" si="6"/>
        <v>0</v>
      </c>
      <c r="M97" s="161">
        <f t="shared" si="7"/>
        <v>0</v>
      </c>
      <c r="N97" s="108">
        <f t="shared" si="8"/>
        <v>0</v>
      </c>
      <c r="O97" s="108">
        <f t="shared" si="9"/>
        <v>0</v>
      </c>
      <c r="P97" s="162">
        <f>N97-'PRE-COTIZACIÓN'!H96</f>
        <v>0</v>
      </c>
      <c r="Q97" s="115"/>
      <c r="R97" s="115"/>
      <c r="S97" s="115"/>
      <c r="T97" s="115"/>
      <c r="U97" s="115"/>
    </row>
    <row r="98" spans="1:22" s="77" customFormat="1" ht="81.599999999999994" customHeight="1" thickTop="1" thickBot="1">
      <c r="A98" s="145" t="b">
        <f>IF(B98=CATÁLOGO!$C$2,"PRODUCTOS",IF(B98=CATÁLOGO!$C$3,"PRODUCTOS",IF(B98=CATÁLOGO!$C$4,"PRODUCTOS",IF(B98=CATÁLOGO!$C$5,"PRODUCTOS",IF(B98=CATÁLOGO!$C$6,"PRODUCTOS",IF(B98=CATÁLOGO!$C$7,"PRODUCTOS",IF(B98=CATÁLOGO!$C$8,"PRODUCTOS",IF(B98=CATÁLOGO!$C$9,"SERVICIO INTERNO",IF(B98=CATÁLOGO!$C$10,"SERVICIO EXTERNO",IF(B98=CATÁLOGO!$C$11,"SERVICIO EXTERNO",IF(B98=CATÁLOGO!$C$12,"SERVICIO EXTERNO",IF(B98=CATÁLOGO!$C$13,"SERVICIO EXTERNO",IF(B98=CATÁLOGO!$C$14,"SERVICIO EXTERNO",IF(B98=CATÁLOGO!$C$15,"SERVICIO EXTERNO",IF(B98=CATÁLOGO!$C$16,"SERVICIO EXTERNO",IF(B98=CATÁLOGO!$C$17,"SERVICIO EXTERNO"))))))))))))))))</f>
        <v>0</v>
      </c>
      <c r="B98" s="145">
        <f>'PRE-COTIZACIÓN'!A97</f>
        <v>0</v>
      </c>
      <c r="C98" s="145">
        <f>'PRE-COTIZACIÓN'!B97</f>
        <v>0</v>
      </c>
      <c r="D98" s="149">
        <f>'PRE-COTIZACIÓN'!C97</f>
        <v>0</v>
      </c>
      <c r="E98" s="141">
        <f>'PRE-COTIZACIÓN'!D97</f>
        <v>0</v>
      </c>
      <c r="F98" s="141">
        <f>'PRE-COTIZACIÓN'!E97</f>
        <v>0</v>
      </c>
      <c r="G98" s="159">
        <f>'PRE-COTIZACIÓN'!F97</f>
        <v>0</v>
      </c>
      <c r="H98" s="159" t="b">
        <f>IF(B98=CATÁLOGO!$C$2,CATÁLOGO!$D$2,IF(B98=CATÁLOGO!$C$3,CATÁLOGO!$D$3,IF(B98=CATÁLOGO!$C$4,CATÁLOGO!$D$4,IF(B98=CATÁLOGO!$C$5,CATÁLOGO!$D$5,IF(B98=CATÁLOGO!$C$6,CATÁLOGO!$D$6,IF(B98=CATÁLOGO!$C$7,CATÁLOGO!$D$7,IF(B98=CATÁLOGO!$C$8,CATÁLOGO!$D$28,IF(B98=CATÁLOGO!$C$9,CATÁLOGO!$D$9,IF(B98=CATÁLOGO!$C$10,CATÁLOGO!$D$10,IF(B98=CATÁLOGO!$C$11,CATÁLOGO!$D$11,IF(B98=CATÁLOGO!$C$12,CATÁLOGO!$D$12,IF(B98=CATÁLOGO!$C$13,CATÁLOGO!$D$13,IF(B98=CATÁLOGO!$C$14,CATÁLOGO!$D$14,IF(B98=CATÁLOGO!$C$15,CATÁLOGO!$D$15,IF(B98=CATÁLOGO!$C$16,CATÁLOGO!$D$16,IF(B98=CATÁLOGO!$C$17,CATÁLOGO!$D$17))))))))))))))))</f>
        <v>0</v>
      </c>
      <c r="I98" s="108">
        <f>'PRE-COTIZACIÓN'!G97*COTIZACIÓN!H98</f>
        <v>0</v>
      </c>
      <c r="J98" s="108">
        <f t="shared" si="5"/>
        <v>0</v>
      </c>
      <c r="K98" s="160">
        <f>'PRE-COTIZACIÓN'!L97</f>
        <v>0</v>
      </c>
      <c r="L98" s="161">
        <f t="shared" si="6"/>
        <v>0</v>
      </c>
      <c r="M98" s="161">
        <f t="shared" si="7"/>
        <v>0</v>
      </c>
      <c r="N98" s="108">
        <f t="shared" si="8"/>
        <v>0</v>
      </c>
      <c r="O98" s="108">
        <f t="shared" si="9"/>
        <v>0</v>
      </c>
      <c r="P98" s="162">
        <f>N98-'PRE-COTIZACIÓN'!H97</f>
        <v>0</v>
      </c>
      <c r="Q98" s="115"/>
      <c r="R98" s="115"/>
      <c r="S98" s="115"/>
      <c r="T98" s="115"/>
      <c r="U98" s="115"/>
    </row>
    <row r="99" spans="1:22" s="77" customFormat="1" ht="81.599999999999994" customHeight="1" thickTop="1" thickBot="1">
      <c r="A99" s="145" t="b">
        <f>IF(B99=CATÁLOGO!$C$2,"PRODUCTOS",IF(B99=CATÁLOGO!$C$3,"PRODUCTOS",IF(B99=CATÁLOGO!$C$4,"PRODUCTOS",IF(B99=CATÁLOGO!$C$5,"PRODUCTOS",IF(B99=CATÁLOGO!$C$6,"PRODUCTOS",IF(B99=CATÁLOGO!$C$7,"PRODUCTOS",IF(B99=CATÁLOGO!$C$8,"PRODUCTOS",IF(B99=CATÁLOGO!$C$9,"SERVICIO INTERNO",IF(B99=CATÁLOGO!$C$10,"SERVICIO EXTERNO",IF(B99=CATÁLOGO!$C$11,"SERVICIO EXTERNO",IF(B99=CATÁLOGO!$C$12,"SERVICIO EXTERNO",IF(B99=CATÁLOGO!$C$13,"SERVICIO EXTERNO",IF(B99=CATÁLOGO!$C$14,"SERVICIO EXTERNO",IF(B99=CATÁLOGO!$C$15,"SERVICIO EXTERNO",IF(B99=CATÁLOGO!$C$16,"SERVICIO EXTERNO",IF(B99=CATÁLOGO!$C$17,"SERVICIO EXTERNO"))))))))))))))))</f>
        <v>0</v>
      </c>
      <c r="B99" s="145">
        <f>'PRE-COTIZACIÓN'!A98</f>
        <v>0</v>
      </c>
      <c r="C99" s="145">
        <f>'PRE-COTIZACIÓN'!B98</f>
        <v>0</v>
      </c>
      <c r="D99" s="149">
        <f>'PRE-COTIZACIÓN'!C98</f>
        <v>0</v>
      </c>
      <c r="E99" s="141">
        <f>'PRE-COTIZACIÓN'!D98</f>
        <v>0</v>
      </c>
      <c r="F99" s="141">
        <f>'PRE-COTIZACIÓN'!E98</f>
        <v>0</v>
      </c>
      <c r="G99" s="159">
        <f>'PRE-COTIZACIÓN'!F98</f>
        <v>0</v>
      </c>
      <c r="H99" s="159" t="b">
        <f>IF(B99=CATÁLOGO!$C$2,CATÁLOGO!$D$2,IF(B99=CATÁLOGO!$C$3,CATÁLOGO!$D$3,IF(B99=CATÁLOGO!$C$4,CATÁLOGO!$D$4,IF(B99=CATÁLOGO!$C$5,CATÁLOGO!$D$5,IF(B99=CATÁLOGO!$C$6,CATÁLOGO!$D$6,IF(B99=CATÁLOGO!$C$7,CATÁLOGO!$D$7,IF(B99=CATÁLOGO!$C$8,CATÁLOGO!$D$28,IF(B99=CATÁLOGO!$C$9,CATÁLOGO!$D$9,IF(B99=CATÁLOGO!$C$10,CATÁLOGO!$D$10,IF(B99=CATÁLOGO!$C$11,CATÁLOGO!$D$11,IF(B99=CATÁLOGO!$C$12,CATÁLOGO!$D$12,IF(B99=CATÁLOGO!$C$13,CATÁLOGO!$D$13,IF(B99=CATÁLOGO!$C$14,CATÁLOGO!$D$14,IF(B99=CATÁLOGO!$C$15,CATÁLOGO!$D$15,IF(B99=CATÁLOGO!$C$16,CATÁLOGO!$D$16,IF(B99=CATÁLOGO!$C$17,CATÁLOGO!$D$17))))))))))))))))</f>
        <v>0</v>
      </c>
      <c r="I99" s="108">
        <f>'PRE-COTIZACIÓN'!G98*COTIZACIÓN!H99</f>
        <v>0</v>
      </c>
      <c r="J99" s="108">
        <f t="shared" si="5"/>
        <v>0</v>
      </c>
      <c r="K99" s="160">
        <f>'PRE-COTIZACIÓN'!L98</f>
        <v>0</v>
      </c>
      <c r="L99" s="161">
        <f t="shared" si="6"/>
        <v>0</v>
      </c>
      <c r="M99" s="161">
        <f t="shared" si="7"/>
        <v>0</v>
      </c>
      <c r="N99" s="108">
        <f t="shared" si="8"/>
        <v>0</v>
      </c>
      <c r="O99" s="108">
        <f t="shared" si="9"/>
        <v>0</v>
      </c>
      <c r="P99" s="162">
        <f>N99-'PRE-COTIZACIÓN'!H98</f>
        <v>0</v>
      </c>
      <c r="Q99" s="115"/>
      <c r="R99" s="115"/>
      <c r="S99" s="115"/>
      <c r="T99" s="115"/>
      <c r="U99" s="115"/>
    </row>
    <row r="100" spans="1:22" s="77" customFormat="1" ht="81.599999999999994" customHeight="1" thickTop="1" thickBot="1">
      <c r="A100" s="145" t="b">
        <f>IF(B100=CATÁLOGO!$C$2,"PRODUCTOS",IF(B100=CATÁLOGO!$C$3,"PRODUCTOS",IF(B100=CATÁLOGO!$C$4,"PRODUCTOS",IF(B100=CATÁLOGO!$C$5,"PRODUCTOS",IF(B100=CATÁLOGO!$C$6,"PRODUCTOS",IF(B100=CATÁLOGO!$C$7,"PRODUCTOS",IF(B100=CATÁLOGO!$C$8,"PRODUCTOS",IF(B100=CATÁLOGO!$C$9,"SERVICIO INTERNO",IF(B100=CATÁLOGO!$C$10,"SERVICIO EXTERNO",IF(B100=CATÁLOGO!$C$11,"SERVICIO EXTERNO",IF(B100=CATÁLOGO!$C$12,"SERVICIO EXTERNO",IF(B100=CATÁLOGO!$C$13,"SERVICIO EXTERNO",IF(B100=CATÁLOGO!$C$14,"SERVICIO EXTERNO",IF(B100=CATÁLOGO!$C$15,"SERVICIO EXTERNO",IF(B100=CATÁLOGO!$C$16,"SERVICIO EXTERNO",IF(B100=CATÁLOGO!$C$17,"SERVICIO EXTERNO"))))))))))))))))</f>
        <v>0</v>
      </c>
      <c r="B100" s="145">
        <f>'PRE-COTIZACIÓN'!A99</f>
        <v>0</v>
      </c>
      <c r="C100" s="145">
        <f>'PRE-COTIZACIÓN'!B99</f>
        <v>0</v>
      </c>
      <c r="D100" s="149">
        <f>'PRE-COTIZACIÓN'!C99</f>
        <v>0</v>
      </c>
      <c r="E100" s="141">
        <f>'PRE-COTIZACIÓN'!D99</f>
        <v>0</v>
      </c>
      <c r="F100" s="141">
        <f>'PRE-COTIZACIÓN'!E99</f>
        <v>0</v>
      </c>
      <c r="G100" s="159">
        <f>'PRE-COTIZACIÓN'!F99</f>
        <v>0</v>
      </c>
      <c r="H100" s="159" t="b">
        <f>IF(B100=CATÁLOGO!$C$2,CATÁLOGO!$D$2,IF(B100=CATÁLOGO!$C$3,CATÁLOGO!$D$3,IF(B100=CATÁLOGO!$C$4,CATÁLOGO!$D$4,IF(B100=CATÁLOGO!$C$5,CATÁLOGO!$D$5,IF(B100=CATÁLOGO!$C$6,CATÁLOGO!$D$6,IF(B100=CATÁLOGO!$C$7,CATÁLOGO!$D$7,IF(B100=CATÁLOGO!$C$8,CATÁLOGO!$D$28,IF(B100=CATÁLOGO!$C$9,CATÁLOGO!$D$9,IF(B100=CATÁLOGO!$C$10,CATÁLOGO!$D$10,IF(B100=CATÁLOGO!$C$11,CATÁLOGO!$D$11,IF(B100=CATÁLOGO!$C$12,CATÁLOGO!$D$12,IF(B100=CATÁLOGO!$C$13,CATÁLOGO!$D$13,IF(B100=CATÁLOGO!$C$14,CATÁLOGO!$D$14,IF(B100=CATÁLOGO!$C$15,CATÁLOGO!$D$15,IF(B100=CATÁLOGO!$C$16,CATÁLOGO!$D$16,IF(B100=CATÁLOGO!$C$17,CATÁLOGO!$D$17))))))))))))))))</f>
        <v>0</v>
      </c>
      <c r="I100" s="108">
        <f>'PRE-COTIZACIÓN'!G99*COTIZACIÓN!H100</f>
        <v>0</v>
      </c>
      <c r="J100" s="108">
        <f t="shared" si="5"/>
        <v>0</v>
      </c>
      <c r="K100" s="160">
        <f>'PRE-COTIZACIÓN'!L99</f>
        <v>0</v>
      </c>
      <c r="L100" s="161">
        <f t="shared" si="6"/>
        <v>0</v>
      </c>
      <c r="M100" s="161">
        <f t="shared" si="7"/>
        <v>0</v>
      </c>
      <c r="N100" s="108">
        <f t="shared" si="8"/>
        <v>0</v>
      </c>
      <c r="O100" s="108">
        <f t="shared" si="9"/>
        <v>0</v>
      </c>
      <c r="P100" s="162">
        <f>N100-'PRE-COTIZACIÓN'!H99</f>
        <v>0</v>
      </c>
      <c r="Q100" s="115"/>
      <c r="R100" s="115"/>
      <c r="S100" s="115"/>
      <c r="T100" s="115"/>
      <c r="U100" s="115"/>
    </row>
    <row r="101" spans="1:22" s="77" customFormat="1" ht="81.599999999999994" customHeight="1" thickTop="1" thickBot="1">
      <c r="A101" s="145" t="b">
        <f>IF(B101=CATÁLOGO!$C$2,"PRODUCTOS",IF(B101=CATÁLOGO!$C$3,"PRODUCTOS",IF(B101=CATÁLOGO!$C$4,"PRODUCTOS",IF(B101=CATÁLOGO!$C$5,"PRODUCTOS",IF(B101=CATÁLOGO!$C$6,"PRODUCTOS",IF(B101=CATÁLOGO!$C$7,"PRODUCTOS",IF(B101=CATÁLOGO!$C$8,"PRODUCTOS",IF(B101=CATÁLOGO!$C$9,"SERVICIO INTERNO",IF(B101=CATÁLOGO!$C$10,"SERVICIO EXTERNO",IF(B101=CATÁLOGO!$C$11,"SERVICIO EXTERNO",IF(B101=CATÁLOGO!$C$12,"SERVICIO EXTERNO",IF(B101=CATÁLOGO!$C$13,"SERVICIO EXTERNO",IF(B101=CATÁLOGO!$C$14,"SERVICIO EXTERNO",IF(B101=CATÁLOGO!$C$15,"SERVICIO EXTERNO",IF(B101=CATÁLOGO!$C$16,"SERVICIO EXTERNO",IF(B101=CATÁLOGO!$C$17,"SERVICIO EXTERNO"))))))))))))))))</f>
        <v>0</v>
      </c>
      <c r="B101" s="145">
        <f>'PRE-COTIZACIÓN'!A100</f>
        <v>0</v>
      </c>
      <c r="C101" s="145">
        <f>'PRE-COTIZACIÓN'!B100</f>
        <v>0</v>
      </c>
      <c r="D101" s="149">
        <f>'PRE-COTIZACIÓN'!C100</f>
        <v>0</v>
      </c>
      <c r="E101" s="141">
        <f>'PRE-COTIZACIÓN'!D100</f>
        <v>0</v>
      </c>
      <c r="F101" s="141">
        <f>'PRE-COTIZACIÓN'!E100</f>
        <v>0</v>
      </c>
      <c r="G101" s="159">
        <f>'PRE-COTIZACIÓN'!F100</f>
        <v>0</v>
      </c>
      <c r="H101" s="159" t="b">
        <f>IF(B101=CATÁLOGO!$C$2,CATÁLOGO!$D$2,IF(B101=CATÁLOGO!$C$3,CATÁLOGO!$D$3,IF(B101=CATÁLOGO!$C$4,CATÁLOGO!$D$4,IF(B101=CATÁLOGO!$C$5,CATÁLOGO!$D$5,IF(B101=CATÁLOGO!$C$6,CATÁLOGO!$D$6,IF(B101=CATÁLOGO!$C$7,CATÁLOGO!$D$7,IF(B101=CATÁLOGO!$C$8,CATÁLOGO!$D$28,IF(B101=CATÁLOGO!$C$9,CATÁLOGO!$D$9,IF(B101=CATÁLOGO!$C$10,CATÁLOGO!$D$10,IF(B101=CATÁLOGO!$C$11,CATÁLOGO!$D$11,IF(B101=CATÁLOGO!$C$12,CATÁLOGO!$D$12,IF(B101=CATÁLOGO!$C$13,CATÁLOGO!$D$13,IF(B101=CATÁLOGO!$C$14,CATÁLOGO!$D$14,IF(B101=CATÁLOGO!$C$15,CATÁLOGO!$D$15,IF(B101=CATÁLOGO!$C$16,CATÁLOGO!$D$16,IF(B101=CATÁLOGO!$C$17,CATÁLOGO!$D$17))))))))))))))))</f>
        <v>0</v>
      </c>
      <c r="I101" s="108">
        <f>'PRE-COTIZACIÓN'!G100*COTIZACIÓN!H101</f>
        <v>0</v>
      </c>
      <c r="J101" s="108">
        <f t="shared" si="5"/>
        <v>0</v>
      </c>
      <c r="K101" s="160">
        <f>'PRE-COTIZACIÓN'!L100</f>
        <v>0</v>
      </c>
      <c r="L101" s="161">
        <f t="shared" si="6"/>
        <v>0</v>
      </c>
      <c r="M101" s="161">
        <f t="shared" si="7"/>
        <v>0</v>
      </c>
      <c r="N101" s="108">
        <f t="shared" si="8"/>
        <v>0</v>
      </c>
      <c r="O101" s="108">
        <f t="shared" si="9"/>
        <v>0</v>
      </c>
      <c r="P101" s="162">
        <f>N101-'PRE-COTIZACIÓN'!H100</f>
        <v>0</v>
      </c>
      <c r="Q101" s="115"/>
      <c r="R101" s="115"/>
      <c r="S101" s="115"/>
      <c r="T101" s="115"/>
      <c r="U101" s="115"/>
    </row>
    <row r="102" spans="1:22" s="77" customFormat="1" ht="46.2" customHeight="1" thickTop="1">
      <c r="B102" s="116"/>
      <c r="C102" s="116"/>
      <c r="D102" s="116"/>
      <c r="E102" s="117"/>
      <c r="F102" s="117"/>
      <c r="G102" s="118"/>
      <c r="H102" s="119"/>
      <c r="I102" s="119"/>
      <c r="J102" s="119"/>
      <c r="K102" s="120"/>
      <c r="L102" s="121"/>
      <c r="M102" s="121"/>
      <c r="N102" s="122"/>
      <c r="O102" s="122"/>
      <c r="Q102" s="123"/>
      <c r="R102" s="115"/>
      <c r="S102" s="115"/>
      <c r="T102" s="115"/>
      <c r="U102" s="115"/>
      <c r="V102" s="115"/>
    </row>
    <row r="103" spans="1:22" s="77" customFormat="1" ht="47.7" customHeight="1">
      <c r="B103" s="116"/>
      <c r="C103" s="116"/>
      <c r="D103" s="116"/>
      <c r="E103" s="117"/>
      <c r="F103" s="117"/>
      <c r="G103" s="118"/>
      <c r="H103" s="119"/>
      <c r="I103" s="119"/>
      <c r="J103" s="119"/>
      <c r="K103" s="120"/>
      <c r="L103" s="121"/>
      <c r="M103" s="121"/>
      <c r="N103" s="122"/>
      <c r="O103" s="122"/>
      <c r="P103" s="119"/>
      <c r="Q103" s="116"/>
      <c r="R103" s="115"/>
      <c r="S103" s="115"/>
      <c r="T103" s="115"/>
      <c r="U103" s="115"/>
      <c r="V103" s="115"/>
    </row>
    <row r="104" spans="1:22" s="77" customFormat="1" ht="46.5" customHeight="1">
      <c r="B104" s="116"/>
      <c r="C104" s="116"/>
      <c r="D104" s="116"/>
      <c r="E104" s="117"/>
      <c r="F104" s="117"/>
      <c r="G104" s="118"/>
      <c r="H104" s="119"/>
      <c r="I104" s="119"/>
      <c r="J104" s="119"/>
      <c r="K104" s="120"/>
      <c r="L104" s="121"/>
      <c r="M104" s="121"/>
      <c r="N104" s="122"/>
      <c r="O104" s="122"/>
      <c r="P104" s="119"/>
      <c r="Q104" s="116"/>
      <c r="R104" s="115"/>
      <c r="S104" s="115"/>
      <c r="T104" s="115"/>
      <c r="U104" s="115"/>
      <c r="V104" s="115"/>
    </row>
    <row r="105" spans="1:22" s="114" customFormat="1" ht="81.599999999999994" customHeight="1">
      <c r="K105" s="124"/>
      <c r="L105" s="124"/>
      <c r="M105" s="124"/>
      <c r="R105" s="115"/>
      <c r="S105" s="115"/>
      <c r="T105" s="115"/>
      <c r="U105" s="115"/>
      <c r="V105" s="115"/>
    </row>
  </sheetData>
  <sheetProtection algorithmName="SHA-512" hashValue="B5RDm/slGQOtkWLwcq+lgAyPplwmtjWm46NK+3PyZ71XvOisCHQVN0cd3Ti8tEqVZDjawiPZ1m/ir8ALiX9oQQ==" saltValue="+ZZFDR03WRZc469HbIF80Q==" spinCount="100000" sheet="1" objects="1" scenarios="1"/>
  <mergeCells count="18">
    <mergeCell ref="F3:I3"/>
    <mergeCell ref="H6:I6"/>
    <mergeCell ref="F6:G6"/>
    <mergeCell ref="M2:M7"/>
    <mergeCell ref="A1:P1"/>
    <mergeCell ref="F4:G4"/>
    <mergeCell ref="F5:G5"/>
    <mergeCell ref="N2:P2"/>
    <mergeCell ref="N3:N5"/>
    <mergeCell ref="N6:N7"/>
    <mergeCell ref="O6:O7"/>
    <mergeCell ref="P6:P7"/>
    <mergeCell ref="I10:J10"/>
    <mergeCell ref="L9:M9"/>
    <mergeCell ref="L10:M10"/>
    <mergeCell ref="H4:I4"/>
    <mergeCell ref="H5:I5"/>
    <mergeCell ref="I9:J9"/>
  </mergeCells>
  <printOptions horizontalCentered="1" verticalCentered="1"/>
  <pageMargins left="0" right="1.1811023622047245" top="0" bottom="0.74803149606299213" header="0.31496062992125984" footer="0.31496062992125984"/>
  <pageSetup scale="67" fitToHeight="2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66FF"/>
  </sheetPr>
  <dimension ref="A1:AN99"/>
  <sheetViews>
    <sheetView tabSelected="1" zoomScaleNormal="100" workbookViewId="0">
      <selection sqref="A1:AN1"/>
    </sheetView>
  </sheetViews>
  <sheetFormatPr baseColWidth="10" defaultColWidth="10.6640625" defaultRowHeight="13.8"/>
  <cols>
    <col min="1" max="1" width="25" style="174" customWidth="1"/>
    <col min="2" max="2" width="40.6640625" style="174" customWidth="1"/>
    <col min="3" max="3" width="20.33203125" style="316" customWidth="1"/>
    <col min="4" max="4" width="12.33203125" style="316" customWidth="1"/>
    <col min="5" max="5" width="10" style="316" customWidth="1"/>
    <col min="6" max="6" width="9.33203125" style="316" customWidth="1"/>
    <col min="7" max="7" width="10.109375" style="316" bestFit="1" customWidth="1"/>
    <col min="8" max="19" width="5.5546875" style="316" bestFit="1" customWidth="1"/>
    <col min="20" max="35" width="4.5546875" style="316" bestFit="1" customWidth="1"/>
    <col min="36" max="38" width="4.6640625" style="316" bestFit="1" customWidth="1"/>
    <col min="39" max="39" width="13.33203125" style="316" bestFit="1" customWidth="1"/>
    <col min="40" max="40" width="17.33203125" style="316" customWidth="1"/>
    <col min="41" max="16384" width="10.6640625" style="316"/>
  </cols>
  <sheetData>
    <row r="1" spans="1:40" s="312" customFormat="1" ht="30.6" customHeight="1" thickBot="1">
      <c r="A1" s="438" t="s">
        <v>339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  <c r="U1" s="438"/>
      <c r="V1" s="438"/>
      <c r="W1" s="438"/>
      <c r="X1" s="438"/>
      <c r="Y1" s="438"/>
      <c r="Z1" s="438"/>
      <c r="AA1" s="438"/>
      <c r="AB1" s="438"/>
      <c r="AC1" s="438"/>
      <c r="AD1" s="438"/>
      <c r="AE1" s="438"/>
      <c r="AF1" s="438"/>
      <c r="AG1" s="438"/>
      <c r="AH1" s="438"/>
      <c r="AI1" s="438"/>
      <c r="AJ1" s="438"/>
      <c r="AK1" s="438"/>
      <c r="AL1" s="438"/>
      <c r="AM1" s="438"/>
      <c r="AN1" s="438"/>
    </row>
    <row r="2" spans="1:40" s="174" customFormat="1" ht="16.5" customHeight="1" thickTop="1" thickBot="1">
      <c r="A2" s="183" t="s">
        <v>35</v>
      </c>
      <c r="B2" s="186" t="str">
        <f>CLIENTE!B8</f>
        <v>PSA</v>
      </c>
      <c r="C2" s="317" t="s">
        <v>338</v>
      </c>
      <c r="D2" s="228">
        <v>44336</v>
      </c>
      <c r="E2" s="318"/>
      <c r="F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</row>
    <row r="3" spans="1:40" s="174" customFormat="1" ht="32.700000000000003" customHeight="1" thickTop="1" thickBot="1">
      <c r="A3" s="183" t="s">
        <v>34</v>
      </c>
      <c r="B3" s="186" t="str">
        <f>CLIENTE!B5</f>
        <v>Instalar electrochapa</v>
      </c>
      <c r="C3" s="317" t="s">
        <v>431</v>
      </c>
      <c r="D3" s="228">
        <v>44336</v>
      </c>
      <c r="E3" s="318"/>
      <c r="H3" s="442" t="s">
        <v>362</v>
      </c>
      <c r="I3" s="443"/>
      <c r="J3" s="443"/>
      <c r="K3" s="444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</row>
    <row r="4" spans="1:40" s="174" customFormat="1" ht="15.6" customHeight="1" thickTop="1" thickBot="1">
      <c r="A4" s="440" t="s">
        <v>358</v>
      </c>
      <c r="B4" s="441"/>
      <c r="C4" s="183" t="s">
        <v>432</v>
      </c>
      <c r="D4" s="188">
        <f>DATEDIF(D2,D3,"D")</f>
        <v>0</v>
      </c>
      <c r="E4" s="189"/>
      <c r="H4" s="319"/>
      <c r="I4" s="445" t="s">
        <v>359</v>
      </c>
      <c r="J4" s="446"/>
      <c r="K4" s="447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</row>
    <row r="5" spans="1:40" s="174" customFormat="1" ht="15.6" customHeight="1" thickTop="1" thickBot="1">
      <c r="A5" s="440"/>
      <c r="B5" s="441"/>
      <c r="C5" s="189"/>
      <c r="E5" s="189"/>
      <c r="H5" s="320"/>
      <c r="I5" s="445" t="s">
        <v>360</v>
      </c>
      <c r="J5" s="446"/>
      <c r="K5" s="447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</row>
    <row r="6" spans="1:40" s="174" customFormat="1" ht="16.5" customHeight="1" thickTop="1" thickBot="1">
      <c r="A6" s="440"/>
      <c r="B6" s="441"/>
      <c r="C6" s="189"/>
      <c r="E6" s="189"/>
      <c r="H6" s="321"/>
      <c r="I6" s="445" t="s">
        <v>361</v>
      </c>
      <c r="J6" s="446"/>
      <c r="K6" s="447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</row>
    <row r="7" spans="1:40" s="174" customFormat="1" ht="15" thickTop="1" thickBot="1">
      <c r="A7" s="189"/>
      <c r="C7" s="189"/>
      <c r="E7" s="448" t="s">
        <v>333</v>
      </c>
      <c r="F7" s="448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</row>
    <row r="8" spans="1:40" s="313" customFormat="1" ht="28.2" customHeight="1" thickTop="1" thickBot="1">
      <c r="A8" s="216" t="s">
        <v>12</v>
      </c>
      <c r="B8" s="216" t="s">
        <v>7</v>
      </c>
      <c r="C8" s="323" t="s">
        <v>330</v>
      </c>
      <c r="D8" s="329" t="s">
        <v>331</v>
      </c>
      <c r="E8" s="335" t="s">
        <v>438</v>
      </c>
      <c r="F8" s="335" t="s">
        <v>439</v>
      </c>
      <c r="G8" s="323" t="s">
        <v>335</v>
      </c>
      <c r="H8" s="439" t="s">
        <v>332</v>
      </c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323" t="s">
        <v>334</v>
      </c>
      <c r="AN8" s="323" t="s">
        <v>343</v>
      </c>
    </row>
    <row r="9" spans="1:40" s="315" customFormat="1" ht="20.100000000000001" customHeight="1" thickTop="1" thickBot="1">
      <c r="A9" s="322" t="str">
        <f>COTIZACIÓN!B12</f>
        <v>PRODUCTO CCTV</v>
      </c>
      <c r="B9" s="223" t="str">
        <f>COTIZACIÓN!E12</f>
        <v>Montaje para puerta de vidrio</v>
      </c>
      <c r="C9" s="227"/>
      <c r="D9" s="330"/>
      <c r="E9" s="227"/>
      <c r="F9" s="330"/>
      <c r="G9" s="227"/>
      <c r="H9" s="314">
        <f>D2</f>
        <v>44336</v>
      </c>
      <c r="I9" s="314">
        <f>H9+1</f>
        <v>44337</v>
      </c>
      <c r="J9" s="314">
        <f t="shared" ref="J9:AL9" si="0">I9+1</f>
        <v>44338</v>
      </c>
      <c r="K9" s="314">
        <f t="shared" si="0"/>
        <v>44339</v>
      </c>
      <c r="L9" s="314">
        <f t="shared" si="0"/>
        <v>44340</v>
      </c>
      <c r="M9" s="314">
        <f t="shared" si="0"/>
        <v>44341</v>
      </c>
      <c r="N9" s="314">
        <f t="shared" si="0"/>
        <v>44342</v>
      </c>
      <c r="O9" s="314">
        <f t="shared" si="0"/>
        <v>44343</v>
      </c>
      <c r="P9" s="314">
        <f t="shared" si="0"/>
        <v>44344</v>
      </c>
      <c r="Q9" s="314">
        <f t="shared" si="0"/>
        <v>44345</v>
      </c>
      <c r="R9" s="314">
        <f t="shared" si="0"/>
        <v>44346</v>
      </c>
      <c r="S9" s="314">
        <f t="shared" si="0"/>
        <v>44347</v>
      </c>
      <c r="T9" s="314">
        <f t="shared" si="0"/>
        <v>44348</v>
      </c>
      <c r="U9" s="314">
        <f t="shared" si="0"/>
        <v>44349</v>
      </c>
      <c r="V9" s="314">
        <f t="shared" si="0"/>
        <v>44350</v>
      </c>
      <c r="W9" s="314">
        <f t="shared" si="0"/>
        <v>44351</v>
      </c>
      <c r="X9" s="314">
        <f t="shared" si="0"/>
        <v>44352</v>
      </c>
      <c r="Y9" s="314">
        <f t="shared" si="0"/>
        <v>44353</v>
      </c>
      <c r="Z9" s="314">
        <f t="shared" si="0"/>
        <v>44354</v>
      </c>
      <c r="AA9" s="314">
        <f t="shared" si="0"/>
        <v>44355</v>
      </c>
      <c r="AB9" s="314">
        <f t="shared" si="0"/>
        <v>44356</v>
      </c>
      <c r="AC9" s="314">
        <f t="shared" si="0"/>
        <v>44357</v>
      </c>
      <c r="AD9" s="314">
        <f t="shared" si="0"/>
        <v>44358</v>
      </c>
      <c r="AE9" s="314">
        <f t="shared" si="0"/>
        <v>44359</v>
      </c>
      <c r="AF9" s="314">
        <f t="shared" si="0"/>
        <v>44360</v>
      </c>
      <c r="AG9" s="314">
        <f t="shared" si="0"/>
        <v>44361</v>
      </c>
      <c r="AH9" s="314">
        <f t="shared" si="0"/>
        <v>44362</v>
      </c>
      <c r="AI9" s="314">
        <f t="shared" si="0"/>
        <v>44363</v>
      </c>
      <c r="AJ9" s="314">
        <f t="shared" si="0"/>
        <v>44364</v>
      </c>
      <c r="AK9" s="314">
        <f t="shared" si="0"/>
        <v>44365</v>
      </c>
      <c r="AL9" s="314">
        <f t="shared" si="0"/>
        <v>44366</v>
      </c>
      <c r="AM9" s="227"/>
      <c r="AN9" s="227"/>
    </row>
    <row r="10" spans="1:40" s="315" customFormat="1" ht="20.100000000000001" customHeight="1" thickTop="1" thickBot="1">
      <c r="A10" s="322" t="str">
        <f>COTIZACIÓN!B13</f>
        <v>PRODUCTO CCTV</v>
      </c>
      <c r="B10" s="223" t="str">
        <f>COTIZACIÓN!E13</f>
        <v>Boton de salida sin contacto -control remoto</v>
      </c>
      <c r="C10" s="227"/>
      <c r="D10" s="330"/>
      <c r="E10" s="227"/>
      <c r="F10" s="330"/>
      <c r="G10" s="227"/>
      <c r="H10" s="314">
        <f>H9</f>
        <v>44336</v>
      </c>
      <c r="I10" s="314">
        <f t="shared" ref="I10:I73" si="1">H10+1</f>
        <v>44337</v>
      </c>
      <c r="J10" s="314">
        <f t="shared" ref="J10:J73" si="2">I10+1</f>
        <v>44338</v>
      </c>
      <c r="K10" s="314">
        <f t="shared" ref="K10:K73" si="3">J10+1</f>
        <v>44339</v>
      </c>
      <c r="L10" s="314">
        <f t="shared" ref="L10:L73" si="4">K10+1</f>
        <v>44340</v>
      </c>
      <c r="M10" s="314">
        <f t="shared" ref="M10:M73" si="5">L10+1</f>
        <v>44341</v>
      </c>
      <c r="N10" s="314">
        <f t="shared" ref="N10:N73" si="6">M10+1</f>
        <v>44342</v>
      </c>
      <c r="O10" s="314">
        <f t="shared" ref="O10:O73" si="7">N10+1</f>
        <v>44343</v>
      </c>
      <c r="P10" s="314">
        <f t="shared" ref="P10:P73" si="8">O10+1</f>
        <v>44344</v>
      </c>
      <c r="Q10" s="314">
        <f t="shared" ref="Q10:Q73" si="9">P10+1</f>
        <v>44345</v>
      </c>
      <c r="R10" s="314">
        <f t="shared" ref="R10:R73" si="10">Q10+1</f>
        <v>44346</v>
      </c>
      <c r="S10" s="314">
        <f t="shared" ref="S10:S73" si="11">R10+1</f>
        <v>44347</v>
      </c>
      <c r="T10" s="314">
        <f t="shared" ref="T10:T73" si="12">S10+1</f>
        <v>44348</v>
      </c>
      <c r="U10" s="314">
        <f t="shared" ref="U10:U73" si="13">T10+1</f>
        <v>44349</v>
      </c>
      <c r="V10" s="314">
        <f t="shared" ref="V10:V73" si="14">U10+1</f>
        <v>44350</v>
      </c>
      <c r="W10" s="314">
        <f t="shared" ref="W10:W73" si="15">V10+1</f>
        <v>44351</v>
      </c>
      <c r="X10" s="314">
        <f t="shared" ref="X10:X73" si="16">W10+1</f>
        <v>44352</v>
      </c>
      <c r="Y10" s="314">
        <f t="shared" ref="Y10:Y73" si="17">X10+1</f>
        <v>44353</v>
      </c>
      <c r="Z10" s="314">
        <f t="shared" ref="Z10:Z73" si="18">Y10+1</f>
        <v>44354</v>
      </c>
      <c r="AA10" s="314">
        <f t="shared" ref="AA10:AA73" si="19">Z10+1</f>
        <v>44355</v>
      </c>
      <c r="AB10" s="314">
        <f t="shared" ref="AB10:AB73" si="20">AA10+1</f>
        <v>44356</v>
      </c>
      <c r="AC10" s="314">
        <f t="shared" ref="AC10:AC73" si="21">AB10+1</f>
        <v>44357</v>
      </c>
      <c r="AD10" s="314">
        <f t="shared" ref="AD10:AD73" si="22">AC10+1</f>
        <v>44358</v>
      </c>
      <c r="AE10" s="314">
        <f t="shared" ref="AE10:AE73" si="23">AD10+1</f>
        <v>44359</v>
      </c>
      <c r="AF10" s="314">
        <f t="shared" ref="AF10:AF73" si="24">AE10+1</f>
        <v>44360</v>
      </c>
      <c r="AG10" s="314">
        <f t="shared" ref="AG10:AG73" si="25">AF10+1</f>
        <v>44361</v>
      </c>
      <c r="AH10" s="314">
        <f t="shared" ref="AH10:AH73" si="26">AG10+1</f>
        <v>44362</v>
      </c>
      <c r="AI10" s="314">
        <f t="shared" ref="AI10:AI73" si="27">AH10+1</f>
        <v>44363</v>
      </c>
      <c r="AJ10" s="314">
        <f t="shared" ref="AJ10:AJ73" si="28">AI10+1</f>
        <v>44364</v>
      </c>
      <c r="AK10" s="314">
        <f t="shared" ref="AK10:AK73" si="29">AJ10+1</f>
        <v>44365</v>
      </c>
      <c r="AL10" s="314">
        <f t="shared" ref="AL10:AL73" si="30">AK10+1</f>
        <v>44366</v>
      </c>
      <c r="AM10" s="227"/>
      <c r="AN10" s="227"/>
    </row>
    <row r="11" spans="1:40" s="315" customFormat="1" ht="20.100000000000001" customHeight="1" thickTop="1" thickBot="1">
      <c r="A11" s="322" t="str">
        <f>COTIZACIÓN!B14</f>
        <v>PRODUCTO CCTV</v>
      </c>
      <c r="B11" s="223" t="str">
        <f>COTIZACIÓN!E14</f>
        <v>Montaje para MAG600N TIPO Z</v>
      </c>
      <c r="C11" s="227"/>
      <c r="D11" s="330"/>
      <c r="E11" s="227"/>
      <c r="F11" s="330"/>
      <c r="G11" s="227"/>
      <c r="H11" s="314">
        <f>H10</f>
        <v>44336</v>
      </c>
      <c r="I11" s="314">
        <f t="shared" si="1"/>
        <v>44337</v>
      </c>
      <c r="J11" s="314">
        <f t="shared" si="2"/>
        <v>44338</v>
      </c>
      <c r="K11" s="314">
        <f t="shared" si="3"/>
        <v>44339</v>
      </c>
      <c r="L11" s="314">
        <f t="shared" si="4"/>
        <v>44340</v>
      </c>
      <c r="M11" s="314">
        <f t="shared" si="5"/>
        <v>44341</v>
      </c>
      <c r="N11" s="314">
        <f t="shared" si="6"/>
        <v>44342</v>
      </c>
      <c r="O11" s="314">
        <f t="shared" si="7"/>
        <v>44343</v>
      </c>
      <c r="P11" s="314">
        <f t="shared" si="8"/>
        <v>44344</v>
      </c>
      <c r="Q11" s="314">
        <f t="shared" si="9"/>
        <v>44345</v>
      </c>
      <c r="R11" s="314">
        <f t="shared" si="10"/>
        <v>44346</v>
      </c>
      <c r="S11" s="314">
        <f t="shared" si="11"/>
        <v>44347</v>
      </c>
      <c r="T11" s="314">
        <f t="shared" si="12"/>
        <v>44348</v>
      </c>
      <c r="U11" s="314">
        <f t="shared" si="13"/>
        <v>44349</v>
      </c>
      <c r="V11" s="314">
        <f t="shared" si="14"/>
        <v>44350</v>
      </c>
      <c r="W11" s="314">
        <f t="shared" si="15"/>
        <v>44351</v>
      </c>
      <c r="X11" s="314">
        <f t="shared" si="16"/>
        <v>44352</v>
      </c>
      <c r="Y11" s="314">
        <f t="shared" si="17"/>
        <v>44353</v>
      </c>
      <c r="Z11" s="314">
        <f t="shared" si="18"/>
        <v>44354</v>
      </c>
      <c r="AA11" s="314">
        <f t="shared" si="19"/>
        <v>44355</v>
      </c>
      <c r="AB11" s="314">
        <f t="shared" si="20"/>
        <v>44356</v>
      </c>
      <c r="AC11" s="314">
        <f t="shared" si="21"/>
        <v>44357</v>
      </c>
      <c r="AD11" s="314">
        <f t="shared" si="22"/>
        <v>44358</v>
      </c>
      <c r="AE11" s="314">
        <f t="shared" si="23"/>
        <v>44359</v>
      </c>
      <c r="AF11" s="314">
        <f t="shared" si="24"/>
        <v>44360</v>
      </c>
      <c r="AG11" s="314">
        <f t="shared" si="25"/>
        <v>44361</v>
      </c>
      <c r="AH11" s="314">
        <f t="shared" si="26"/>
        <v>44362</v>
      </c>
      <c r="AI11" s="314">
        <f t="shared" si="27"/>
        <v>44363</v>
      </c>
      <c r="AJ11" s="314">
        <f t="shared" si="28"/>
        <v>44364</v>
      </c>
      <c r="AK11" s="314">
        <f t="shared" si="29"/>
        <v>44365</v>
      </c>
      <c r="AL11" s="314">
        <f t="shared" si="30"/>
        <v>44366</v>
      </c>
      <c r="AM11" s="227"/>
      <c r="AN11" s="227"/>
    </row>
    <row r="12" spans="1:40" s="315" customFormat="1" ht="19.95" customHeight="1" thickTop="1" thickBot="1">
      <c r="A12" s="322" t="str">
        <f>COTIZACIÓN!B15</f>
        <v>PRODUCTO CCTV</v>
      </c>
      <c r="B12" s="223" t="str">
        <f>COTIZACIÓN!E15</f>
        <v>Chapa magnetica 600 lbs--con led</v>
      </c>
      <c r="C12" s="227"/>
      <c r="D12" s="330"/>
      <c r="E12" s="227"/>
      <c r="F12" s="330"/>
      <c r="G12" s="227"/>
      <c r="H12" s="314">
        <f>H11</f>
        <v>44336</v>
      </c>
      <c r="I12" s="314">
        <f t="shared" si="1"/>
        <v>44337</v>
      </c>
      <c r="J12" s="314">
        <f t="shared" si="2"/>
        <v>44338</v>
      </c>
      <c r="K12" s="314">
        <f t="shared" si="3"/>
        <v>44339</v>
      </c>
      <c r="L12" s="314">
        <f t="shared" si="4"/>
        <v>44340</v>
      </c>
      <c r="M12" s="314">
        <f t="shared" si="5"/>
        <v>44341</v>
      </c>
      <c r="N12" s="314">
        <f t="shared" si="6"/>
        <v>44342</v>
      </c>
      <c r="O12" s="314">
        <f t="shared" si="7"/>
        <v>44343</v>
      </c>
      <c r="P12" s="314">
        <f t="shared" si="8"/>
        <v>44344</v>
      </c>
      <c r="Q12" s="314">
        <f t="shared" si="9"/>
        <v>44345</v>
      </c>
      <c r="R12" s="314">
        <f t="shared" si="10"/>
        <v>44346</v>
      </c>
      <c r="S12" s="314">
        <f t="shared" si="11"/>
        <v>44347</v>
      </c>
      <c r="T12" s="314">
        <f t="shared" si="12"/>
        <v>44348</v>
      </c>
      <c r="U12" s="314">
        <f t="shared" si="13"/>
        <v>44349</v>
      </c>
      <c r="V12" s="314">
        <f t="shared" si="14"/>
        <v>44350</v>
      </c>
      <c r="W12" s="314">
        <f t="shared" si="15"/>
        <v>44351</v>
      </c>
      <c r="X12" s="314">
        <f t="shared" si="16"/>
        <v>44352</v>
      </c>
      <c r="Y12" s="314">
        <f t="shared" si="17"/>
        <v>44353</v>
      </c>
      <c r="Z12" s="314">
        <f t="shared" si="18"/>
        <v>44354</v>
      </c>
      <c r="AA12" s="314">
        <f t="shared" si="19"/>
        <v>44355</v>
      </c>
      <c r="AB12" s="314">
        <f t="shared" si="20"/>
        <v>44356</v>
      </c>
      <c r="AC12" s="314">
        <f t="shared" si="21"/>
        <v>44357</v>
      </c>
      <c r="AD12" s="314">
        <f t="shared" si="22"/>
        <v>44358</v>
      </c>
      <c r="AE12" s="314">
        <f t="shared" si="23"/>
        <v>44359</v>
      </c>
      <c r="AF12" s="314">
        <f t="shared" si="24"/>
        <v>44360</v>
      </c>
      <c r="AG12" s="314">
        <f t="shared" si="25"/>
        <v>44361</v>
      </c>
      <c r="AH12" s="314">
        <f t="shared" si="26"/>
        <v>44362</v>
      </c>
      <c r="AI12" s="314">
        <f t="shared" si="27"/>
        <v>44363</v>
      </c>
      <c r="AJ12" s="314">
        <f t="shared" si="28"/>
        <v>44364</v>
      </c>
      <c r="AK12" s="314">
        <f t="shared" si="29"/>
        <v>44365</v>
      </c>
      <c r="AL12" s="314">
        <f t="shared" si="30"/>
        <v>44366</v>
      </c>
      <c r="AM12" s="227"/>
      <c r="AN12" s="227"/>
    </row>
    <row r="13" spans="1:40" s="315" customFormat="1" ht="19.95" customHeight="1" thickTop="1" thickBot="1">
      <c r="A13" s="322" t="str">
        <f>COTIZACIÓN!B16</f>
        <v>PRODUCTO CCTV</v>
      </c>
      <c r="B13" s="223" t="str">
        <f>COTIZACIÓN!E16</f>
        <v xml:space="preserve">cable utp cat6 </v>
      </c>
      <c r="C13" s="227"/>
      <c r="D13" s="330"/>
      <c r="E13" s="227"/>
      <c r="F13" s="330"/>
      <c r="G13" s="227"/>
      <c r="H13" s="314">
        <f t="shared" ref="H13:H76" si="31">H12</f>
        <v>44336</v>
      </c>
      <c r="I13" s="314">
        <f t="shared" si="1"/>
        <v>44337</v>
      </c>
      <c r="J13" s="314">
        <f t="shared" si="2"/>
        <v>44338</v>
      </c>
      <c r="K13" s="314">
        <f t="shared" si="3"/>
        <v>44339</v>
      </c>
      <c r="L13" s="314">
        <f t="shared" si="4"/>
        <v>44340</v>
      </c>
      <c r="M13" s="314">
        <f t="shared" si="5"/>
        <v>44341</v>
      </c>
      <c r="N13" s="314">
        <f t="shared" si="6"/>
        <v>44342</v>
      </c>
      <c r="O13" s="314">
        <f t="shared" si="7"/>
        <v>44343</v>
      </c>
      <c r="P13" s="314">
        <f t="shared" si="8"/>
        <v>44344</v>
      </c>
      <c r="Q13" s="314">
        <f t="shared" si="9"/>
        <v>44345</v>
      </c>
      <c r="R13" s="314">
        <f t="shared" si="10"/>
        <v>44346</v>
      </c>
      <c r="S13" s="314">
        <f t="shared" si="11"/>
        <v>44347</v>
      </c>
      <c r="T13" s="314">
        <f t="shared" si="12"/>
        <v>44348</v>
      </c>
      <c r="U13" s="314">
        <f t="shared" si="13"/>
        <v>44349</v>
      </c>
      <c r="V13" s="314">
        <f t="shared" si="14"/>
        <v>44350</v>
      </c>
      <c r="W13" s="314">
        <f t="shared" si="15"/>
        <v>44351</v>
      </c>
      <c r="X13" s="314">
        <f t="shared" si="16"/>
        <v>44352</v>
      </c>
      <c r="Y13" s="314">
        <f t="shared" si="17"/>
        <v>44353</v>
      </c>
      <c r="Z13" s="314">
        <f t="shared" si="18"/>
        <v>44354</v>
      </c>
      <c r="AA13" s="314">
        <f t="shared" si="19"/>
        <v>44355</v>
      </c>
      <c r="AB13" s="314">
        <f t="shared" si="20"/>
        <v>44356</v>
      </c>
      <c r="AC13" s="314">
        <f t="shared" si="21"/>
        <v>44357</v>
      </c>
      <c r="AD13" s="314">
        <f t="shared" si="22"/>
        <v>44358</v>
      </c>
      <c r="AE13" s="314">
        <f t="shared" si="23"/>
        <v>44359</v>
      </c>
      <c r="AF13" s="314">
        <f t="shared" si="24"/>
        <v>44360</v>
      </c>
      <c r="AG13" s="314">
        <f t="shared" si="25"/>
        <v>44361</v>
      </c>
      <c r="AH13" s="314">
        <f t="shared" si="26"/>
        <v>44362</v>
      </c>
      <c r="AI13" s="314">
        <f t="shared" si="27"/>
        <v>44363</v>
      </c>
      <c r="AJ13" s="314">
        <f t="shared" si="28"/>
        <v>44364</v>
      </c>
      <c r="AK13" s="314">
        <f t="shared" si="29"/>
        <v>44365</v>
      </c>
      <c r="AL13" s="314">
        <f t="shared" si="30"/>
        <v>44366</v>
      </c>
      <c r="AM13" s="227"/>
      <c r="AN13" s="227"/>
    </row>
    <row r="14" spans="1:40" s="315" customFormat="1" ht="20.100000000000001" customHeight="1" thickTop="1" thickBot="1">
      <c r="A14" s="322" t="str">
        <f>COTIZACIÓN!B17</f>
        <v>PRODUCTO CCTV</v>
      </c>
      <c r="B14" s="223" t="str">
        <f>COTIZACIÓN!E17</f>
        <v>caja de sobreponer</v>
      </c>
      <c r="C14" s="227"/>
      <c r="D14" s="330"/>
      <c r="E14" s="227"/>
      <c r="F14" s="330"/>
      <c r="G14" s="227"/>
      <c r="H14" s="314">
        <f t="shared" si="31"/>
        <v>44336</v>
      </c>
      <c r="I14" s="314">
        <f t="shared" si="1"/>
        <v>44337</v>
      </c>
      <c r="J14" s="314">
        <f t="shared" si="2"/>
        <v>44338</v>
      </c>
      <c r="K14" s="314">
        <f t="shared" si="3"/>
        <v>44339</v>
      </c>
      <c r="L14" s="314">
        <f t="shared" si="4"/>
        <v>44340</v>
      </c>
      <c r="M14" s="314">
        <f t="shared" si="5"/>
        <v>44341</v>
      </c>
      <c r="N14" s="314">
        <f t="shared" si="6"/>
        <v>44342</v>
      </c>
      <c r="O14" s="314">
        <f t="shared" si="7"/>
        <v>44343</v>
      </c>
      <c r="P14" s="314">
        <f t="shared" si="8"/>
        <v>44344</v>
      </c>
      <c r="Q14" s="314">
        <f t="shared" si="9"/>
        <v>44345</v>
      </c>
      <c r="R14" s="314">
        <f t="shared" si="10"/>
        <v>44346</v>
      </c>
      <c r="S14" s="314">
        <f t="shared" si="11"/>
        <v>44347</v>
      </c>
      <c r="T14" s="314">
        <f t="shared" si="12"/>
        <v>44348</v>
      </c>
      <c r="U14" s="314">
        <f t="shared" si="13"/>
        <v>44349</v>
      </c>
      <c r="V14" s="314">
        <f t="shared" si="14"/>
        <v>44350</v>
      </c>
      <c r="W14" s="314">
        <f t="shared" si="15"/>
        <v>44351</v>
      </c>
      <c r="X14" s="314">
        <f t="shared" si="16"/>
        <v>44352</v>
      </c>
      <c r="Y14" s="314">
        <f t="shared" si="17"/>
        <v>44353</v>
      </c>
      <c r="Z14" s="314">
        <f t="shared" si="18"/>
        <v>44354</v>
      </c>
      <c r="AA14" s="314">
        <f t="shared" si="19"/>
        <v>44355</v>
      </c>
      <c r="AB14" s="314">
        <f t="shared" si="20"/>
        <v>44356</v>
      </c>
      <c r="AC14" s="314">
        <f t="shared" si="21"/>
        <v>44357</v>
      </c>
      <c r="AD14" s="314">
        <f t="shared" si="22"/>
        <v>44358</v>
      </c>
      <c r="AE14" s="314">
        <f t="shared" si="23"/>
        <v>44359</v>
      </c>
      <c r="AF14" s="314">
        <f t="shared" si="24"/>
        <v>44360</v>
      </c>
      <c r="AG14" s="314">
        <f t="shared" si="25"/>
        <v>44361</v>
      </c>
      <c r="AH14" s="314">
        <f t="shared" si="26"/>
        <v>44362</v>
      </c>
      <c r="AI14" s="314">
        <f t="shared" si="27"/>
        <v>44363</v>
      </c>
      <c r="AJ14" s="314">
        <f t="shared" si="28"/>
        <v>44364</v>
      </c>
      <c r="AK14" s="314">
        <f t="shared" si="29"/>
        <v>44365</v>
      </c>
      <c r="AL14" s="314">
        <f t="shared" si="30"/>
        <v>44366</v>
      </c>
      <c r="AM14" s="227"/>
      <c r="AN14" s="227"/>
    </row>
    <row r="15" spans="1:40" s="315" customFormat="1" ht="20.100000000000001" customHeight="1" thickTop="1" thickBot="1">
      <c r="A15" s="322" t="str">
        <f>COTIZACIÓN!B18</f>
        <v>PRODUCTO CCTV</v>
      </c>
      <c r="B15" s="223" t="str">
        <f>COTIZACIÓN!E18</f>
        <v>canaleta 20X10</v>
      </c>
      <c r="C15" s="227"/>
      <c r="D15" s="330"/>
      <c r="E15" s="227"/>
      <c r="F15" s="330"/>
      <c r="G15" s="227"/>
      <c r="H15" s="314">
        <f t="shared" si="31"/>
        <v>44336</v>
      </c>
      <c r="I15" s="314">
        <f t="shared" si="1"/>
        <v>44337</v>
      </c>
      <c r="J15" s="314">
        <f t="shared" si="2"/>
        <v>44338</v>
      </c>
      <c r="K15" s="314">
        <f t="shared" si="3"/>
        <v>44339</v>
      </c>
      <c r="L15" s="314">
        <f t="shared" si="4"/>
        <v>44340</v>
      </c>
      <c r="M15" s="314">
        <f t="shared" si="5"/>
        <v>44341</v>
      </c>
      <c r="N15" s="314">
        <f t="shared" si="6"/>
        <v>44342</v>
      </c>
      <c r="O15" s="314">
        <f t="shared" si="7"/>
        <v>44343</v>
      </c>
      <c r="P15" s="314">
        <f t="shared" si="8"/>
        <v>44344</v>
      </c>
      <c r="Q15" s="314">
        <f t="shared" si="9"/>
        <v>44345</v>
      </c>
      <c r="R15" s="314">
        <f t="shared" si="10"/>
        <v>44346</v>
      </c>
      <c r="S15" s="314">
        <f t="shared" si="11"/>
        <v>44347</v>
      </c>
      <c r="T15" s="314">
        <f t="shared" si="12"/>
        <v>44348</v>
      </c>
      <c r="U15" s="314">
        <f t="shared" si="13"/>
        <v>44349</v>
      </c>
      <c r="V15" s="314">
        <f t="shared" si="14"/>
        <v>44350</v>
      </c>
      <c r="W15" s="314">
        <f t="shared" si="15"/>
        <v>44351</v>
      </c>
      <c r="X15" s="314">
        <f t="shared" si="16"/>
        <v>44352</v>
      </c>
      <c r="Y15" s="314">
        <f t="shared" si="17"/>
        <v>44353</v>
      </c>
      <c r="Z15" s="314">
        <f t="shared" si="18"/>
        <v>44354</v>
      </c>
      <c r="AA15" s="314">
        <f t="shared" si="19"/>
        <v>44355</v>
      </c>
      <c r="AB15" s="314">
        <f t="shared" si="20"/>
        <v>44356</v>
      </c>
      <c r="AC15" s="314">
        <f t="shared" si="21"/>
        <v>44357</v>
      </c>
      <c r="AD15" s="314">
        <f t="shared" si="22"/>
        <v>44358</v>
      </c>
      <c r="AE15" s="314">
        <f t="shared" si="23"/>
        <v>44359</v>
      </c>
      <c r="AF15" s="314">
        <f t="shared" si="24"/>
        <v>44360</v>
      </c>
      <c r="AG15" s="314">
        <f t="shared" si="25"/>
        <v>44361</v>
      </c>
      <c r="AH15" s="314">
        <f t="shared" si="26"/>
        <v>44362</v>
      </c>
      <c r="AI15" s="314">
        <f t="shared" si="27"/>
        <v>44363</v>
      </c>
      <c r="AJ15" s="314">
        <f t="shared" si="28"/>
        <v>44364</v>
      </c>
      <c r="AK15" s="314">
        <f t="shared" si="29"/>
        <v>44365</v>
      </c>
      <c r="AL15" s="314">
        <f t="shared" si="30"/>
        <v>44366</v>
      </c>
      <c r="AM15" s="227"/>
      <c r="AN15" s="227"/>
    </row>
    <row r="16" spans="1:40" s="315" customFormat="1" ht="20.100000000000001" customHeight="1" thickTop="1" thickBot="1">
      <c r="A16" s="322" t="str">
        <f>COTIZACIÓN!B19</f>
        <v>SERVICIO INTERNO</v>
      </c>
      <c r="B16" s="223" t="str">
        <f>COTIZACIÓN!E19</f>
        <v>instalar electrochapa en puerta</v>
      </c>
      <c r="C16" s="227"/>
      <c r="D16" s="330"/>
      <c r="E16" s="227"/>
      <c r="F16" s="330"/>
      <c r="G16" s="227"/>
      <c r="H16" s="314">
        <f t="shared" si="31"/>
        <v>44336</v>
      </c>
      <c r="I16" s="314">
        <f t="shared" si="1"/>
        <v>44337</v>
      </c>
      <c r="J16" s="314">
        <f t="shared" si="2"/>
        <v>44338</v>
      </c>
      <c r="K16" s="314">
        <f t="shared" si="3"/>
        <v>44339</v>
      </c>
      <c r="L16" s="314">
        <f t="shared" si="4"/>
        <v>44340</v>
      </c>
      <c r="M16" s="314">
        <f t="shared" si="5"/>
        <v>44341</v>
      </c>
      <c r="N16" s="314">
        <f t="shared" si="6"/>
        <v>44342</v>
      </c>
      <c r="O16" s="314">
        <f t="shared" si="7"/>
        <v>44343</v>
      </c>
      <c r="P16" s="314">
        <f t="shared" si="8"/>
        <v>44344</v>
      </c>
      <c r="Q16" s="314">
        <f t="shared" si="9"/>
        <v>44345</v>
      </c>
      <c r="R16" s="314">
        <f t="shared" si="10"/>
        <v>44346</v>
      </c>
      <c r="S16" s="314">
        <f t="shared" si="11"/>
        <v>44347</v>
      </c>
      <c r="T16" s="314">
        <f t="shared" si="12"/>
        <v>44348</v>
      </c>
      <c r="U16" s="314">
        <f t="shared" si="13"/>
        <v>44349</v>
      </c>
      <c r="V16" s="314">
        <f t="shared" si="14"/>
        <v>44350</v>
      </c>
      <c r="W16" s="314">
        <f t="shared" si="15"/>
        <v>44351</v>
      </c>
      <c r="X16" s="314">
        <f t="shared" si="16"/>
        <v>44352</v>
      </c>
      <c r="Y16" s="314">
        <f t="shared" si="17"/>
        <v>44353</v>
      </c>
      <c r="Z16" s="314">
        <f t="shared" si="18"/>
        <v>44354</v>
      </c>
      <c r="AA16" s="314">
        <f t="shared" si="19"/>
        <v>44355</v>
      </c>
      <c r="AB16" s="314">
        <f t="shared" si="20"/>
        <v>44356</v>
      </c>
      <c r="AC16" s="314">
        <f t="shared" si="21"/>
        <v>44357</v>
      </c>
      <c r="AD16" s="314">
        <f t="shared" si="22"/>
        <v>44358</v>
      </c>
      <c r="AE16" s="314">
        <f t="shared" si="23"/>
        <v>44359</v>
      </c>
      <c r="AF16" s="314">
        <f t="shared" si="24"/>
        <v>44360</v>
      </c>
      <c r="AG16" s="314">
        <f t="shared" si="25"/>
        <v>44361</v>
      </c>
      <c r="AH16" s="314">
        <f t="shared" si="26"/>
        <v>44362</v>
      </c>
      <c r="AI16" s="314">
        <f t="shared" si="27"/>
        <v>44363</v>
      </c>
      <c r="AJ16" s="314">
        <f t="shared" si="28"/>
        <v>44364</v>
      </c>
      <c r="AK16" s="314">
        <f t="shared" si="29"/>
        <v>44365</v>
      </c>
      <c r="AL16" s="314">
        <f t="shared" si="30"/>
        <v>44366</v>
      </c>
      <c r="AM16" s="227"/>
      <c r="AN16" s="227"/>
    </row>
    <row r="17" spans="1:40" s="315" customFormat="1" ht="20.100000000000001" customHeight="1" thickTop="1" thickBot="1">
      <c r="A17" s="322" t="str">
        <f>COTIZACIÓN!B20</f>
        <v>SERVICIO INTERNO</v>
      </c>
      <c r="B17" s="223" t="str">
        <f>COTIZACIÓN!E20</f>
        <v>tirado de cable UTP</v>
      </c>
      <c r="C17" s="227"/>
      <c r="D17" s="330"/>
      <c r="E17" s="227"/>
      <c r="F17" s="330"/>
      <c r="G17" s="227"/>
      <c r="H17" s="314">
        <f t="shared" si="31"/>
        <v>44336</v>
      </c>
      <c r="I17" s="314">
        <f t="shared" si="1"/>
        <v>44337</v>
      </c>
      <c r="J17" s="314">
        <f t="shared" si="2"/>
        <v>44338</v>
      </c>
      <c r="K17" s="314">
        <f t="shared" si="3"/>
        <v>44339</v>
      </c>
      <c r="L17" s="314">
        <f t="shared" si="4"/>
        <v>44340</v>
      </c>
      <c r="M17" s="314">
        <f t="shared" si="5"/>
        <v>44341</v>
      </c>
      <c r="N17" s="314">
        <f t="shared" si="6"/>
        <v>44342</v>
      </c>
      <c r="O17" s="314">
        <f t="shared" si="7"/>
        <v>44343</v>
      </c>
      <c r="P17" s="314">
        <f t="shared" si="8"/>
        <v>44344</v>
      </c>
      <c r="Q17" s="314">
        <f t="shared" si="9"/>
        <v>44345</v>
      </c>
      <c r="R17" s="314">
        <f t="shared" si="10"/>
        <v>44346</v>
      </c>
      <c r="S17" s="314">
        <f t="shared" si="11"/>
        <v>44347</v>
      </c>
      <c r="T17" s="314">
        <f t="shared" si="12"/>
        <v>44348</v>
      </c>
      <c r="U17" s="314">
        <f t="shared" si="13"/>
        <v>44349</v>
      </c>
      <c r="V17" s="314">
        <f t="shared" si="14"/>
        <v>44350</v>
      </c>
      <c r="W17" s="314">
        <f t="shared" si="15"/>
        <v>44351</v>
      </c>
      <c r="X17" s="314">
        <f t="shared" si="16"/>
        <v>44352</v>
      </c>
      <c r="Y17" s="314">
        <f t="shared" si="17"/>
        <v>44353</v>
      </c>
      <c r="Z17" s="314">
        <f t="shared" si="18"/>
        <v>44354</v>
      </c>
      <c r="AA17" s="314">
        <f t="shared" si="19"/>
        <v>44355</v>
      </c>
      <c r="AB17" s="314">
        <f t="shared" si="20"/>
        <v>44356</v>
      </c>
      <c r="AC17" s="314">
        <f t="shared" si="21"/>
        <v>44357</v>
      </c>
      <c r="AD17" s="314">
        <f t="shared" si="22"/>
        <v>44358</v>
      </c>
      <c r="AE17" s="314">
        <f t="shared" si="23"/>
        <v>44359</v>
      </c>
      <c r="AF17" s="314">
        <f t="shared" si="24"/>
        <v>44360</v>
      </c>
      <c r="AG17" s="314">
        <f t="shared" si="25"/>
        <v>44361</v>
      </c>
      <c r="AH17" s="314">
        <f t="shared" si="26"/>
        <v>44362</v>
      </c>
      <c r="AI17" s="314">
        <f t="shared" si="27"/>
        <v>44363</v>
      </c>
      <c r="AJ17" s="314">
        <f t="shared" si="28"/>
        <v>44364</v>
      </c>
      <c r="AK17" s="314">
        <f t="shared" si="29"/>
        <v>44365</v>
      </c>
      <c r="AL17" s="314">
        <f t="shared" si="30"/>
        <v>44366</v>
      </c>
      <c r="AM17" s="227"/>
      <c r="AN17" s="227"/>
    </row>
    <row r="18" spans="1:40" s="315" customFormat="1" ht="20.100000000000001" customHeight="1" thickTop="1" thickBot="1">
      <c r="A18" s="322">
        <f>COTIZACIÓN!B21</f>
        <v>0</v>
      </c>
      <c r="B18" s="223">
        <f>COTIZACIÓN!E21</f>
        <v>0</v>
      </c>
      <c r="C18" s="227"/>
      <c r="D18" s="330"/>
      <c r="E18" s="227"/>
      <c r="F18" s="330"/>
      <c r="G18" s="227"/>
      <c r="H18" s="314">
        <f t="shared" si="31"/>
        <v>44336</v>
      </c>
      <c r="I18" s="314">
        <f t="shared" si="1"/>
        <v>44337</v>
      </c>
      <c r="J18" s="314">
        <f t="shared" si="2"/>
        <v>44338</v>
      </c>
      <c r="K18" s="314">
        <f t="shared" si="3"/>
        <v>44339</v>
      </c>
      <c r="L18" s="314">
        <f t="shared" si="4"/>
        <v>44340</v>
      </c>
      <c r="M18" s="314">
        <f t="shared" si="5"/>
        <v>44341</v>
      </c>
      <c r="N18" s="314">
        <f t="shared" si="6"/>
        <v>44342</v>
      </c>
      <c r="O18" s="314">
        <f t="shared" si="7"/>
        <v>44343</v>
      </c>
      <c r="P18" s="314">
        <f t="shared" si="8"/>
        <v>44344</v>
      </c>
      <c r="Q18" s="314">
        <f t="shared" si="9"/>
        <v>44345</v>
      </c>
      <c r="R18" s="314">
        <f t="shared" si="10"/>
        <v>44346</v>
      </c>
      <c r="S18" s="314">
        <f t="shared" si="11"/>
        <v>44347</v>
      </c>
      <c r="T18" s="314">
        <f t="shared" si="12"/>
        <v>44348</v>
      </c>
      <c r="U18" s="314">
        <f t="shared" si="13"/>
        <v>44349</v>
      </c>
      <c r="V18" s="314">
        <f t="shared" si="14"/>
        <v>44350</v>
      </c>
      <c r="W18" s="314">
        <f t="shared" si="15"/>
        <v>44351</v>
      </c>
      <c r="X18" s="314">
        <f t="shared" si="16"/>
        <v>44352</v>
      </c>
      <c r="Y18" s="314">
        <f t="shared" si="17"/>
        <v>44353</v>
      </c>
      <c r="Z18" s="314">
        <f t="shared" si="18"/>
        <v>44354</v>
      </c>
      <c r="AA18" s="314">
        <f t="shared" si="19"/>
        <v>44355</v>
      </c>
      <c r="AB18" s="314">
        <f t="shared" si="20"/>
        <v>44356</v>
      </c>
      <c r="AC18" s="314">
        <f t="shared" si="21"/>
        <v>44357</v>
      </c>
      <c r="AD18" s="314">
        <f t="shared" si="22"/>
        <v>44358</v>
      </c>
      <c r="AE18" s="314">
        <f t="shared" si="23"/>
        <v>44359</v>
      </c>
      <c r="AF18" s="314">
        <f t="shared" si="24"/>
        <v>44360</v>
      </c>
      <c r="AG18" s="314">
        <f t="shared" si="25"/>
        <v>44361</v>
      </c>
      <c r="AH18" s="314">
        <f t="shared" si="26"/>
        <v>44362</v>
      </c>
      <c r="AI18" s="314">
        <f t="shared" si="27"/>
        <v>44363</v>
      </c>
      <c r="AJ18" s="314">
        <f t="shared" si="28"/>
        <v>44364</v>
      </c>
      <c r="AK18" s="314">
        <f t="shared" si="29"/>
        <v>44365</v>
      </c>
      <c r="AL18" s="314">
        <f t="shared" si="30"/>
        <v>44366</v>
      </c>
      <c r="AM18" s="227"/>
      <c r="AN18" s="227"/>
    </row>
    <row r="19" spans="1:40" s="315" customFormat="1" ht="20.100000000000001" customHeight="1" thickTop="1" thickBot="1">
      <c r="A19" s="322">
        <f>COTIZACIÓN!B22</f>
        <v>0</v>
      </c>
      <c r="B19" s="223">
        <f>COTIZACIÓN!E22</f>
        <v>0</v>
      </c>
      <c r="C19" s="227"/>
      <c r="D19" s="330"/>
      <c r="E19" s="227"/>
      <c r="F19" s="330"/>
      <c r="G19" s="227"/>
      <c r="H19" s="314">
        <f t="shared" si="31"/>
        <v>44336</v>
      </c>
      <c r="I19" s="314">
        <f t="shared" si="1"/>
        <v>44337</v>
      </c>
      <c r="J19" s="314">
        <f t="shared" si="2"/>
        <v>44338</v>
      </c>
      <c r="K19" s="314">
        <f t="shared" si="3"/>
        <v>44339</v>
      </c>
      <c r="L19" s="314">
        <f t="shared" si="4"/>
        <v>44340</v>
      </c>
      <c r="M19" s="314">
        <f t="shared" si="5"/>
        <v>44341</v>
      </c>
      <c r="N19" s="314">
        <f t="shared" si="6"/>
        <v>44342</v>
      </c>
      <c r="O19" s="314">
        <f t="shared" si="7"/>
        <v>44343</v>
      </c>
      <c r="P19" s="314">
        <f t="shared" si="8"/>
        <v>44344</v>
      </c>
      <c r="Q19" s="314">
        <f t="shared" si="9"/>
        <v>44345</v>
      </c>
      <c r="R19" s="314">
        <f t="shared" si="10"/>
        <v>44346</v>
      </c>
      <c r="S19" s="314">
        <f t="shared" si="11"/>
        <v>44347</v>
      </c>
      <c r="T19" s="314">
        <f t="shared" si="12"/>
        <v>44348</v>
      </c>
      <c r="U19" s="314">
        <f t="shared" si="13"/>
        <v>44349</v>
      </c>
      <c r="V19" s="314">
        <f t="shared" si="14"/>
        <v>44350</v>
      </c>
      <c r="W19" s="314">
        <f t="shared" si="15"/>
        <v>44351</v>
      </c>
      <c r="X19" s="314">
        <f t="shared" si="16"/>
        <v>44352</v>
      </c>
      <c r="Y19" s="314">
        <f t="shared" si="17"/>
        <v>44353</v>
      </c>
      <c r="Z19" s="314">
        <f t="shared" si="18"/>
        <v>44354</v>
      </c>
      <c r="AA19" s="314">
        <f t="shared" si="19"/>
        <v>44355</v>
      </c>
      <c r="AB19" s="314">
        <f t="shared" si="20"/>
        <v>44356</v>
      </c>
      <c r="AC19" s="314">
        <f t="shared" si="21"/>
        <v>44357</v>
      </c>
      <c r="AD19" s="314">
        <f t="shared" si="22"/>
        <v>44358</v>
      </c>
      <c r="AE19" s="314">
        <f t="shared" si="23"/>
        <v>44359</v>
      </c>
      <c r="AF19" s="314">
        <f t="shared" si="24"/>
        <v>44360</v>
      </c>
      <c r="AG19" s="314">
        <f t="shared" si="25"/>
        <v>44361</v>
      </c>
      <c r="AH19" s="314">
        <f t="shared" si="26"/>
        <v>44362</v>
      </c>
      <c r="AI19" s="314">
        <f t="shared" si="27"/>
        <v>44363</v>
      </c>
      <c r="AJ19" s="314">
        <f t="shared" si="28"/>
        <v>44364</v>
      </c>
      <c r="AK19" s="314">
        <f t="shared" si="29"/>
        <v>44365</v>
      </c>
      <c r="AL19" s="314">
        <f t="shared" si="30"/>
        <v>44366</v>
      </c>
      <c r="AM19" s="227"/>
      <c r="AN19" s="227"/>
    </row>
    <row r="20" spans="1:40" s="315" customFormat="1" ht="20.100000000000001" customHeight="1" thickTop="1" thickBot="1">
      <c r="A20" s="322">
        <f>COTIZACIÓN!B23</f>
        <v>0</v>
      </c>
      <c r="B20" s="223">
        <f>COTIZACIÓN!E23</f>
        <v>0</v>
      </c>
      <c r="C20" s="227"/>
      <c r="D20" s="330"/>
      <c r="E20" s="227"/>
      <c r="F20" s="330"/>
      <c r="G20" s="227"/>
      <c r="H20" s="314">
        <f t="shared" si="31"/>
        <v>44336</v>
      </c>
      <c r="I20" s="314">
        <f t="shared" si="1"/>
        <v>44337</v>
      </c>
      <c r="J20" s="314">
        <f t="shared" si="2"/>
        <v>44338</v>
      </c>
      <c r="K20" s="314">
        <f t="shared" si="3"/>
        <v>44339</v>
      </c>
      <c r="L20" s="314">
        <f t="shared" si="4"/>
        <v>44340</v>
      </c>
      <c r="M20" s="314">
        <f t="shared" si="5"/>
        <v>44341</v>
      </c>
      <c r="N20" s="314">
        <f t="shared" si="6"/>
        <v>44342</v>
      </c>
      <c r="O20" s="314">
        <f t="shared" si="7"/>
        <v>44343</v>
      </c>
      <c r="P20" s="314">
        <f t="shared" si="8"/>
        <v>44344</v>
      </c>
      <c r="Q20" s="314">
        <f t="shared" si="9"/>
        <v>44345</v>
      </c>
      <c r="R20" s="314">
        <f t="shared" si="10"/>
        <v>44346</v>
      </c>
      <c r="S20" s="314">
        <f t="shared" si="11"/>
        <v>44347</v>
      </c>
      <c r="T20" s="314">
        <f t="shared" si="12"/>
        <v>44348</v>
      </c>
      <c r="U20" s="314">
        <f t="shared" si="13"/>
        <v>44349</v>
      </c>
      <c r="V20" s="314">
        <f t="shared" si="14"/>
        <v>44350</v>
      </c>
      <c r="W20" s="314">
        <f t="shared" si="15"/>
        <v>44351</v>
      </c>
      <c r="X20" s="314">
        <f t="shared" si="16"/>
        <v>44352</v>
      </c>
      <c r="Y20" s="314">
        <f t="shared" si="17"/>
        <v>44353</v>
      </c>
      <c r="Z20" s="314">
        <f t="shared" si="18"/>
        <v>44354</v>
      </c>
      <c r="AA20" s="314">
        <f t="shared" si="19"/>
        <v>44355</v>
      </c>
      <c r="AB20" s="314">
        <f t="shared" si="20"/>
        <v>44356</v>
      </c>
      <c r="AC20" s="314">
        <f t="shared" si="21"/>
        <v>44357</v>
      </c>
      <c r="AD20" s="314">
        <f t="shared" si="22"/>
        <v>44358</v>
      </c>
      <c r="AE20" s="314">
        <f t="shared" si="23"/>
        <v>44359</v>
      </c>
      <c r="AF20" s="314">
        <f t="shared" si="24"/>
        <v>44360</v>
      </c>
      <c r="AG20" s="314">
        <f t="shared" si="25"/>
        <v>44361</v>
      </c>
      <c r="AH20" s="314">
        <f t="shared" si="26"/>
        <v>44362</v>
      </c>
      <c r="AI20" s="314">
        <f t="shared" si="27"/>
        <v>44363</v>
      </c>
      <c r="AJ20" s="314">
        <f t="shared" si="28"/>
        <v>44364</v>
      </c>
      <c r="AK20" s="314">
        <f t="shared" si="29"/>
        <v>44365</v>
      </c>
      <c r="AL20" s="314">
        <f t="shared" si="30"/>
        <v>44366</v>
      </c>
      <c r="AM20" s="227"/>
      <c r="AN20" s="227"/>
    </row>
    <row r="21" spans="1:40" s="315" customFormat="1" ht="20.100000000000001" customHeight="1" thickTop="1" thickBot="1">
      <c r="A21" s="322">
        <f>COTIZACIÓN!B24</f>
        <v>0</v>
      </c>
      <c r="B21" s="223">
        <f>COTIZACIÓN!E24</f>
        <v>0</v>
      </c>
      <c r="C21" s="227"/>
      <c r="D21" s="330"/>
      <c r="E21" s="227"/>
      <c r="F21" s="330"/>
      <c r="G21" s="227"/>
      <c r="H21" s="314">
        <f t="shared" si="31"/>
        <v>44336</v>
      </c>
      <c r="I21" s="314">
        <f t="shared" si="1"/>
        <v>44337</v>
      </c>
      <c r="J21" s="314">
        <f t="shared" si="2"/>
        <v>44338</v>
      </c>
      <c r="K21" s="314">
        <f t="shared" si="3"/>
        <v>44339</v>
      </c>
      <c r="L21" s="314">
        <f t="shared" si="4"/>
        <v>44340</v>
      </c>
      <c r="M21" s="314">
        <f t="shared" si="5"/>
        <v>44341</v>
      </c>
      <c r="N21" s="314">
        <f t="shared" si="6"/>
        <v>44342</v>
      </c>
      <c r="O21" s="314">
        <f t="shared" si="7"/>
        <v>44343</v>
      </c>
      <c r="P21" s="314">
        <f t="shared" si="8"/>
        <v>44344</v>
      </c>
      <c r="Q21" s="314">
        <f t="shared" si="9"/>
        <v>44345</v>
      </c>
      <c r="R21" s="314">
        <f t="shared" si="10"/>
        <v>44346</v>
      </c>
      <c r="S21" s="314">
        <f t="shared" si="11"/>
        <v>44347</v>
      </c>
      <c r="T21" s="314">
        <f t="shared" si="12"/>
        <v>44348</v>
      </c>
      <c r="U21" s="314">
        <f t="shared" si="13"/>
        <v>44349</v>
      </c>
      <c r="V21" s="314">
        <f t="shared" si="14"/>
        <v>44350</v>
      </c>
      <c r="W21" s="314">
        <f t="shared" si="15"/>
        <v>44351</v>
      </c>
      <c r="X21" s="314">
        <f t="shared" si="16"/>
        <v>44352</v>
      </c>
      <c r="Y21" s="314">
        <f t="shared" si="17"/>
        <v>44353</v>
      </c>
      <c r="Z21" s="314">
        <f t="shared" si="18"/>
        <v>44354</v>
      </c>
      <c r="AA21" s="314">
        <f t="shared" si="19"/>
        <v>44355</v>
      </c>
      <c r="AB21" s="314">
        <f t="shared" si="20"/>
        <v>44356</v>
      </c>
      <c r="AC21" s="314">
        <f t="shared" si="21"/>
        <v>44357</v>
      </c>
      <c r="AD21" s="314">
        <f t="shared" si="22"/>
        <v>44358</v>
      </c>
      <c r="AE21" s="314">
        <f t="shared" si="23"/>
        <v>44359</v>
      </c>
      <c r="AF21" s="314">
        <f t="shared" si="24"/>
        <v>44360</v>
      </c>
      <c r="AG21" s="314">
        <f t="shared" si="25"/>
        <v>44361</v>
      </c>
      <c r="AH21" s="314">
        <f t="shared" si="26"/>
        <v>44362</v>
      </c>
      <c r="AI21" s="314">
        <f t="shared" si="27"/>
        <v>44363</v>
      </c>
      <c r="AJ21" s="314">
        <f t="shared" si="28"/>
        <v>44364</v>
      </c>
      <c r="AK21" s="314">
        <f t="shared" si="29"/>
        <v>44365</v>
      </c>
      <c r="AL21" s="314">
        <f t="shared" si="30"/>
        <v>44366</v>
      </c>
      <c r="AM21" s="227"/>
      <c r="AN21" s="227"/>
    </row>
    <row r="22" spans="1:40" s="315" customFormat="1" ht="20.100000000000001" customHeight="1" thickTop="1" thickBot="1">
      <c r="A22" s="322">
        <f>COTIZACIÓN!B25</f>
        <v>0</v>
      </c>
      <c r="B22" s="223">
        <f>COTIZACIÓN!E25</f>
        <v>0</v>
      </c>
      <c r="C22" s="227"/>
      <c r="D22" s="330"/>
      <c r="E22" s="227"/>
      <c r="F22" s="330"/>
      <c r="G22" s="227"/>
      <c r="H22" s="314">
        <f t="shared" si="31"/>
        <v>44336</v>
      </c>
      <c r="I22" s="314">
        <f t="shared" si="1"/>
        <v>44337</v>
      </c>
      <c r="J22" s="314">
        <f t="shared" si="2"/>
        <v>44338</v>
      </c>
      <c r="K22" s="314">
        <f t="shared" si="3"/>
        <v>44339</v>
      </c>
      <c r="L22" s="314">
        <f t="shared" si="4"/>
        <v>44340</v>
      </c>
      <c r="M22" s="314">
        <f t="shared" si="5"/>
        <v>44341</v>
      </c>
      <c r="N22" s="314">
        <f t="shared" si="6"/>
        <v>44342</v>
      </c>
      <c r="O22" s="314">
        <f t="shared" si="7"/>
        <v>44343</v>
      </c>
      <c r="P22" s="314">
        <f t="shared" si="8"/>
        <v>44344</v>
      </c>
      <c r="Q22" s="314">
        <f t="shared" si="9"/>
        <v>44345</v>
      </c>
      <c r="R22" s="314">
        <f t="shared" si="10"/>
        <v>44346</v>
      </c>
      <c r="S22" s="314">
        <f t="shared" si="11"/>
        <v>44347</v>
      </c>
      <c r="T22" s="314">
        <f t="shared" si="12"/>
        <v>44348</v>
      </c>
      <c r="U22" s="314">
        <f t="shared" si="13"/>
        <v>44349</v>
      </c>
      <c r="V22" s="314">
        <f t="shared" si="14"/>
        <v>44350</v>
      </c>
      <c r="W22" s="314">
        <f t="shared" si="15"/>
        <v>44351</v>
      </c>
      <c r="X22" s="314">
        <f t="shared" si="16"/>
        <v>44352</v>
      </c>
      <c r="Y22" s="314">
        <f t="shared" si="17"/>
        <v>44353</v>
      </c>
      <c r="Z22" s="314">
        <f t="shared" si="18"/>
        <v>44354</v>
      </c>
      <c r="AA22" s="314">
        <f t="shared" si="19"/>
        <v>44355</v>
      </c>
      <c r="AB22" s="314">
        <f t="shared" si="20"/>
        <v>44356</v>
      </c>
      <c r="AC22" s="314">
        <f t="shared" si="21"/>
        <v>44357</v>
      </c>
      <c r="AD22" s="314">
        <f t="shared" si="22"/>
        <v>44358</v>
      </c>
      <c r="AE22" s="314">
        <f t="shared" si="23"/>
        <v>44359</v>
      </c>
      <c r="AF22" s="314">
        <f t="shared" si="24"/>
        <v>44360</v>
      </c>
      <c r="AG22" s="314">
        <f t="shared" si="25"/>
        <v>44361</v>
      </c>
      <c r="AH22" s="314">
        <f t="shared" si="26"/>
        <v>44362</v>
      </c>
      <c r="AI22" s="314">
        <f t="shared" si="27"/>
        <v>44363</v>
      </c>
      <c r="AJ22" s="314">
        <f t="shared" si="28"/>
        <v>44364</v>
      </c>
      <c r="AK22" s="314">
        <f t="shared" si="29"/>
        <v>44365</v>
      </c>
      <c r="AL22" s="314">
        <f t="shared" si="30"/>
        <v>44366</v>
      </c>
      <c r="AM22" s="227"/>
      <c r="AN22" s="227"/>
    </row>
    <row r="23" spans="1:40" s="315" customFormat="1" ht="20.100000000000001" customHeight="1" thickTop="1" thickBot="1">
      <c r="A23" s="322">
        <f>COTIZACIÓN!B26</f>
        <v>0</v>
      </c>
      <c r="B23" s="223">
        <f>COTIZACIÓN!E26</f>
        <v>0</v>
      </c>
      <c r="C23" s="227"/>
      <c r="D23" s="330"/>
      <c r="E23" s="227"/>
      <c r="F23" s="330"/>
      <c r="G23" s="227"/>
      <c r="H23" s="314">
        <f t="shared" si="31"/>
        <v>44336</v>
      </c>
      <c r="I23" s="314">
        <f t="shared" si="1"/>
        <v>44337</v>
      </c>
      <c r="J23" s="314">
        <f t="shared" si="2"/>
        <v>44338</v>
      </c>
      <c r="K23" s="314">
        <f t="shared" si="3"/>
        <v>44339</v>
      </c>
      <c r="L23" s="314">
        <f t="shared" si="4"/>
        <v>44340</v>
      </c>
      <c r="M23" s="314">
        <f t="shared" si="5"/>
        <v>44341</v>
      </c>
      <c r="N23" s="314">
        <f t="shared" si="6"/>
        <v>44342</v>
      </c>
      <c r="O23" s="314">
        <f t="shared" si="7"/>
        <v>44343</v>
      </c>
      <c r="P23" s="314">
        <f t="shared" si="8"/>
        <v>44344</v>
      </c>
      <c r="Q23" s="314">
        <f t="shared" si="9"/>
        <v>44345</v>
      </c>
      <c r="R23" s="314">
        <f t="shared" si="10"/>
        <v>44346</v>
      </c>
      <c r="S23" s="314">
        <f t="shared" si="11"/>
        <v>44347</v>
      </c>
      <c r="T23" s="314">
        <f t="shared" si="12"/>
        <v>44348</v>
      </c>
      <c r="U23" s="314">
        <f t="shared" si="13"/>
        <v>44349</v>
      </c>
      <c r="V23" s="314">
        <f t="shared" si="14"/>
        <v>44350</v>
      </c>
      <c r="W23" s="314">
        <f t="shared" si="15"/>
        <v>44351</v>
      </c>
      <c r="X23" s="314">
        <f t="shared" si="16"/>
        <v>44352</v>
      </c>
      <c r="Y23" s="314">
        <f t="shared" si="17"/>
        <v>44353</v>
      </c>
      <c r="Z23" s="314">
        <f t="shared" si="18"/>
        <v>44354</v>
      </c>
      <c r="AA23" s="314">
        <f t="shared" si="19"/>
        <v>44355</v>
      </c>
      <c r="AB23" s="314">
        <f t="shared" si="20"/>
        <v>44356</v>
      </c>
      <c r="AC23" s="314">
        <f t="shared" si="21"/>
        <v>44357</v>
      </c>
      <c r="AD23" s="314">
        <f t="shared" si="22"/>
        <v>44358</v>
      </c>
      <c r="AE23" s="314">
        <f t="shared" si="23"/>
        <v>44359</v>
      </c>
      <c r="AF23" s="314">
        <f t="shared" si="24"/>
        <v>44360</v>
      </c>
      <c r="AG23" s="314">
        <f t="shared" si="25"/>
        <v>44361</v>
      </c>
      <c r="AH23" s="314">
        <f t="shared" si="26"/>
        <v>44362</v>
      </c>
      <c r="AI23" s="314">
        <f t="shared" si="27"/>
        <v>44363</v>
      </c>
      <c r="AJ23" s="314">
        <f t="shared" si="28"/>
        <v>44364</v>
      </c>
      <c r="AK23" s="314">
        <f t="shared" si="29"/>
        <v>44365</v>
      </c>
      <c r="AL23" s="314">
        <f t="shared" si="30"/>
        <v>44366</v>
      </c>
      <c r="AM23" s="227"/>
      <c r="AN23" s="227"/>
    </row>
    <row r="24" spans="1:40" s="315" customFormat="1" ht="20.100000000000001" customHeight="1" thickTop="1" thickBot="1">
      <c r="A24" s="322">
        <f>COTIZACIÓN!B27</f>
        <v>0</v>
      </c>
      <c r="B24" s="223">
        <f>COTIZACIÓN!E27</f>
        <v>0</v>
      </c>
      <c r="C24" s="227"/>
      <c r="D24" s="330"/>
      <c r="E24" s="227"/>
      <c r="F24" s="330"/>
      <c r="G24" s="227"/>
      <c r="H24" s="314">
        <f t="shared" si="31"/>
        <v>44336</v>
      </c>
      <c r="I24" s="314">
        <f t="shared" si="1"/>
        <v>44337</v>
      </c>
      <c r="J24" s="314">
        <f t="shared" si="2"/>
        <v>44338</v>
      </c>
      <c r="K24" s="314">
        <f t="shared" si="3"/>
        <v>44339</v>
      </c>
      <c r="L24" s="314">
        <f t="shared" si="4"/>
        <v>44340</v>
      </c>
      <c r="M24" s="314">
        <f t="shared" si="5"/>
        <v>44341</v>
      </c>
      <c r="N24" s="314">
        <f t="shared" si="6"/>
        <v>44342</v>
      </c>
      <c r="O24" s="314">
        <f t="shared" si="7"/>
        <v>44343</v>
      </c>
      <c r="P24" s="314">
        <f t="shared" si="8"/>
        <v>44344</v>
      </c>
      <c r="Q24" s="314">
        <f t="shared" si="9"/>
        <v>44345</v>
      </c>
      <c r="R24" s="314">
        <f t="shared" si="10"/>
        <v>44346</v>
      </c>
      <c r="S24" s="314">
        <f t="shared" si="11"/>
        <v>44347</v>
      </c>
      <c r="T24" s="314">
        <f t="shared" si="12"/>
        <v>44348</v>
      </c>
      <c r="U24" s="314">
        <f t="shared" si="13"/>
        <v>44349</v>
      </c>
      <c r="V24" s="314">
        <f t="shared" si="14"/>
        <v>44350</v>
      </c>
      <c r="W24" s="314">
        <f t="shared" si="15"/>
        <v>44351</v>
      </c>
      <c r="X24" s="314">
        <f t="shared" si="16"/>
        <v>44352</v>
      </c>
      <c r="Y24" s="314">
        <f t="shared" si="17"/>
        <v>44353</v>
      </c>
      <c r="Z24" s="314">
        <f t="shared" si="18"/>
        <v>44354</v>
      </c>
      <c r="AA24" s="314">
        <f t="shared" si="19"/>
        <v>44355</v>
      </c>
      <c r="AB24" s="314">
        <f t="shared" si="20"/>
        <v>44356</v>
      </c>
      <c r="AC24" s="314">
        <f t="shared" si="21"/>
        <v>44357</v>
      </c>
      <c r="AD24" s="314">
        <f t="shared" si="22"/>
        <v>44358</v>
      </c>
      <c r="AE24" s="314">
        <f t="shared" si="23"/>
        <v>44359</v>
      </c>
      <c r="AF24" s="314">
        <f t="shared" si="24"/>
        <v>44360</v>
      </c>
      <c r="AG24" s="314">
        <f t="shared" si="25"/>
        <v>44361</v>
      </c>
      <c r="AH24" s="314">
        <f t="shared" si="26"/>
        <v>44362</v>
      </c>
      <c r="AI24" s="314">
        <f t="shared" si="27"/>
        <v>44363</v>
      </c>
      <c r="AJ24" s="314">
        <f t="shared" si="28"/>
        <v>44364</v>
      </c>
      <c r="AK24" s="314">
        <f t="shared" si="29"/>
        <v>44365</v>
      </c>
      <c r="AL24" s="314">
        <f t="shared" si="30"/>
        <v>44366</v>
      </c>
      <c r="AM24" s="227"/>
      <c r="AN24" s="227"/>
    </row>
    <row r="25" spans="1:40" s="315" customFormat="1" ht="20.100000000000001" customHeight="1" thickTop="1" thickBot="1">
      <c r="A25" s="322">
        <f>COTIZACIÓN!B28</f>
        <v>0</v>
      </c>
      <c r="B25" s="223">
        <f>COTIZACIÓN!E28</f>
        <v>0</v>
      </c>
      <c r="C25" s="227"/>
      <c r="D25" s="330"/>
      <c r="E25" s="227"/>
      <c r="F25" s="330"/>
      <c r="G25" s="227"/>
      <c r="H25" s="314">
        <f t="shared" si="31"/>
        <v>44336</v>
      </c>
      <c r="I25" s="314">
        <f t="shared" si="1"/>
        <v>44337</v>
      </c>
      <c r="J25" s="314">
        <f t="shared" si="2"/>
        <v>44338</v>
      </c>
      <c r="K25" s="314">
        <f t="shared" si="3"/>
        <v>44339</v>
      </c>
      <c r="L25" s="314">
        <f t="shared" si="4"/>
        <v>44340</v>
      </c>
      <c r="M25" s="314">
        <f t="shared" si="5"/>
        <v>44341</v>
      </c>
      <c r="N25" s="314">
        <f t="shared" si="6"/>
        <v>44342</v>
      </c>
      <c r="O25" s="314">
        <f t="shared" si="7"/>
        <v>44343</v>
      </c>
      <c r="P25" s="314">
        <f t="shared" si="8"/>
        <v>44344</v>
      </c>
      <c r="Q25" s="314">
        <f t="shared" si="9"/>
        <v>44345</v>
      </c>
      <c r="R25" s="314">
        <f t="shared" si="10"/>
        <v>44346</v>
      </c>
      <c r="S25" s="314">
        <f t="shared" si="11"/>
        <v>44347</v>
      </c>
      <c r="T25" s="314">
        <f t="shared" si="12"/>
        <v>44348</v>
      </c>
      <c r="U25" s="314">
        <f t="shared" si="13"/>
        <v>44349</v>
      </c>
      <c r="V25" s="314">
        <f t="shared" si="14"/>
        <v>44350</v>
      </c>
      <c r="W25" s="314">
        <f t="shared" si="15"/>
        <v>44351</v>
      </c>
      <c r="X25" s="314">
        <f t="shared" si="16"/>
        <v>44352</v>
      </c>
      <c r="Y25" s="314">
        <f t="shared" si="17"/>
        <v>44353</v>
      </c>
      <c r="Z25" s="314">
        <f t="shared" si="18"/>
        <v>44354</v>
      </c>
      <c r="AA25" s="314">
        <f t="shared" si="19"/>
        <v>44355</v>
      </c>
      <c r="AB25" s="314">
        <f t="shared" si="20"/>
        <v>44356</v>
      </c>
      <c r="AC25" s="314">
        <f t="shared" si="21"/>
        <v>44357</v>
      </c>
      <c r="AD25" s="314">
        <f t="shared" si="22"/>
        <v>44358</v>
      </c>
      <c r="AE25" s="314">
        <f t="shared" si="23"/>
        <v>44359</v>
      </c>
      <c r="AF25" s="314">
        <f t="shared" si="24"/>
        <v>44360</v>
      </c>
      <c r="AG25" s="314">
        <f t="shared" si="25"/>
        <v>44361</v>
      </c>
      <c r="AH25" s="314">
        <f t="shared" si="26"/>
        <v>44362</v>
      </c>
      <c r="AI25" s="314">
        <f t="shared" si="27"/>
        <v>44363</v>
      </c>
      <c r="AJ25" s="314">
        <f t="shared" si="28"/>
        <v>44364</v>
      </c>
      <c r="AK25" s="314">
        <f t="shared" si="29"/>
        <v>44365</v>
      </c>
      <c r="AL25" s="314">
        <f t="shared" si="30"/>
        <v>44366</v>
      </c>
      <c r="AM25" s="227"/>
      <c r="AN25" s="227"/>
    </row>
    <row r="26" spans="1:40" s="315" customFormat="1" ht="20.100000000000001" customHeight="1" thickTop="1" thickBot="1">
      <c r="A26" s="322">
        <f>COTIZACIÓN!B29</f>
        <v>0</v>
      </c>
      <c r="B26" s="223">
        <f>COTIZACIÓN!E29</f>
        <v>0</v>
      </c>
      <c r="C26" s="227"/>
      <c r="D26" s="330"/>
      <c r="E26" s="227"/>
      <c r="F26" s="330"/>
      <c r="G26" s="227"/>
      <c r="H26" s="314">
        <f t="shared" si="31"/>
        <v>44336</v>
      </c>
      <c r="I26" s="314">
        <f t="shared" si="1"/>
        <v>44337</v>
      </c>
      <c r="J26" s="314">
        <f t="shared" si="2"/>
        <v>44338</v>
      </c>
      <c r="K26" s="314">
        <f t="shared" si="3"/>
        <v>44339</v>
      </c>
      <c r="L26" s="314">
        <f t="shared" si="4"/>
        <v>44340</v>
      </c>
      <c r="M26" s="314">
        <f t="shared" si="5"/>
        <v>44341</v>
      </c>
      <c r="N26" s="314">
        <f t="shared" si="6"/>
        <v>44342</v>
      </c>
      <c r="O26" s="314">
        <f t="shared" si="7"/>
        <v>44343</v>
      </c>
      <c r="P26" s="314">
        <f t="shared" si="8"/>
        <v>44344</v>
      </c>
      <c r="Q26" s="314">
        <f t="shared" si="9"/>
        <v>44345</v>
      </c>
      <c r="R26" s="314">
        <f t="shared" si="10"/>
        <v>44346</v>
      </c>
      <c r="S26" s="314">
        <f t="shared" si="11"/>
        <v>44347</v>
      </c>
      <c r="T26" s="314">
        <f t="shared" si="12"/>
        <v>44348</v>
      </c>
      <c r="U26" s="314">
        <f t="shared" si="13"/>
        <v>44349</v>
      </c>
      <c r="V26" s="314">
        <f t="shared" si="14"/>
        <v>44350</v>
      </c>
      <c r="W26" s="314">
        <f t="shared" si="15"/>
        <v>44351</v>
      </c>
      <c r="X26" s="314">
        <f t="shared" si="16"/>
        <v>44352</v>
      </c>
      <c r="Y26" s="314">
        <f t="shared" si="17"/>
        <v>44353</v>
      </c>
      <c r="Z26" s="314">
        <f t="shared" si="18"/>
        <v>44354</v>
      </c>
      <c r="AA26" s="314">
        <f t="shared" si="19"/>
        <v>44355</v>
      </c>
      <c r="AB26" s="314">
        <f t="shared" si="20"/>
        <v>44356</v>
      </c>
      <c r="AC26" s="314">
        <f t="shared" si="21"/>
        <v>44357</v>
      </c>
      <c r="AD26" s="314">
        <f t="shared" si="22"/>
        <v>44358</v>
      </c>
      <c r="AE26" s="314">
        <f t="shared" si="23"/>
        <v>44359</v>
      </c>
      <c r="AF26" s="314">
        <f t="shared" si="24"/>
        <v>44360</v>
      </c>
      <c r="AG26" s="314">
        <f t="shared" si="25"/>
        <v>44361</v>
      </c>
      <c r="AH26" s="314">
        <f t="shared" si="26"/>
        <v>44362</v>
      </c>
      <c r="AI26" s="314">
        <f t="shared" si="27"/>
        <v>44363</v>
      </c>
      <c r="AJ26" s="314">
        <f t="shared" si="28"/>
        <v>44364</v>
      </c>
      <c r="AK26" s="314">
        <f t="shared" si="29"/>
        <v>44365</v>
      </c>
      <c r="AL26" s="314">
        <f t="shared" si="30"/>
        <v>44366</v>
      </c>
      <c r="AM26" s="227"/>
      <c r="AN26" s="227"/>
    </row>
    <row r="27" spans="1:40" s="315" customFormat="1" ht="20.100000000000001" customHeight="1" thickTop="1" thickBot="1">
      <c r="A27" s="322">
        <f>COTIZACIÓN!B30</f>
        <v>0</v>
      </c>
      <c r="B27" s="223">
        <f>COTIZACIÓN!E30</f>
        <v>0</v>
      </c>
      <c r="C27" s="227"/>
      <c r="D27" s="330"/>
      <c r="E27" s="227"/>
      <c r="F27" s="330"/>
      <c r="G27" s="227"/>
      <c r="H27" s="314">
        <f t="shared" si="31"/>
        <v>44336</v>
      </c>
      <c r="I27" s="314">
        <f t="shared" si="1"/>
        <v>44337</v>
      </c>
      <c r="J27" s="314">
        <f t="shared" si="2"/>
        <v>44338</v>
      </c>
      <c r="K27" s="314">
        <f t="shared" si="3"/>
        <v>44339</v>
      </c>
      <c r="L27" s="314">
        <f t="shared" si="4"/>
        <v>44340</v>
      </c>
      <c r="M27" s="314">
        <f t="shared" si="5"/>
        <v>44341</v>
      </c>
      <c r="N27" s="314">
        <f t="shared" si="6"/>
        <v>44342</v>
      </c>
      <c r="O27" s="314">
        <f t="shared" si="7"/>
        <v>44343</v>
      </c>
      <c r="P27" s="314">
        <f t="shared" si="8"/>
        <v>44344</v>
      </c>
      <c r="Q27" s="314">
        <f t="shared" si="9"/>
        <v>44345</v>
      </c>
      <c r="R27" s="314">
        <f t="shared" si="10"/>
        <v>44346</v>
      </c>
      <c r="S27" s="314">
        <f t="shared" si="11"/>
        <v>44347</v>
      </c>
      <c r="T27" s="314">
        <f t="shared" si="12"/>
        <v>44348</v>
      </c>
      <c r="U27" s="314">
        <f t="shared" si="13"/>
        <v>44349</v>
      </c>
      <c r="V27" s="314">
        <f t="shared" si="14"/>
        <v>44350</v>
      </c>
      <c r="W27" s="314">
        <f t="shared" si="15"/>
        <v>44351</v>
      </c>
      <c r="X27" s="314">
        <f t="shared" si="16"/>
        <v>44352</v>
      </c>
      <c r="Y27" s="314">
        <f t="shared" si="17"/>
        <v>44353</v>
      </c>
      <c r="Z27" s="314">
        <f t="shared" si="18"/>
        <v>44354</v>
      </c>
      <c r="AA27" s="314">
        <f t="shared" si="19"/>
        <v>44355</v>
      </c>
      <c r="AB27" s="314">
        <f t="shared" si="20"/>
        <v>44356</v>
      </c>
      <c r="AC27" s="314">
        <f t="shared" si="21"/>
        <v>44357</v>
      </c>
      <c r="AD27" s="314">
        <f t="shared" si="22"/>
        <v>44358</v>
      </c>
      <c r="AE27" s="314">
        <f t="shared" si="23"/>
        <v>44359</v>
      </c>
      <c r="AF27" s="314">
        <f t="shared" si="24"/>
        <v>44360</v>
      </c>
      <c r="AG27" s="314">
        <f t="shared" si="25"/>
        <v>44361</v>
      </c>
      <c r="AH27" s="314">
        <f t="shared" si="26"/>
        <v>44362</v>
      </c>
      <c r="AI27" s="314">
        <f t="shared" si="27"/>
        <v>44363</v>
      </c>
      <c r="AJ27" s="314">
        <f t="shared" si="28"/>
        <v>44364</v>
      </c>
      <c r="AK27" s="314">
        <f t="shared" si="29"/>
        <v>44365</v>
      </c>
      <c r="AL27" s="314">
        <f t="shared" si="30"/>
        <v>44366</v>
      </c>
      <c r="AM27" s="227"/>
      <c r="AN27" s="227"/>
    </row>
    <row r="28" spans="1:40" s="315" customFormat="1" ht="20.100000000000001" customHeight="1" thickTop="1" thickBot="1">
      <c r="A28" s="322">
        <f>COTIZACIÓN!B31</f>
        <v>0</v>
      </c>
      <c r="B28" s="223">
        <f>COTIZACIÓN!E31</f>
        <v>0</v>
      </c>
      <c r="C28" s="227"/>
      <c r="D28" s="330"/>
      <c r="E28" s="227"/>
      <c r="F28" s="330"/>
      <c r="G28" s="227"/>
      <c r="H28" s="314">
        <f t="shared" si="31"/>
        <v>44336</v>
      </c>
      <c r="I28" s="314">
        <f t="shared" si="1"/>
        <v>44337</v>
      </c>
      <c r="J28" s="314">
        <f t="shared" si="2"/>
        <v>44338</v>
      </c>
      <c r="K28" s="314">
        <f t="shared" si="3"/>
        <v>44339</v>
      </c>
      <c r="L28" s="314">
        <f t="shared" si="4"/>
        <v>44340</v>
      </c>
      <c r="M28" s="314">
        <f t="shared" si="5"/>
        <v>44341</v>
      </c>
      <c r="N28" s="314">
        <f t="shared" si="6"/>
        <v>44342</v>
      </c>
      <c r="O28" s="314">
        <f t="shared" si="7"/>
        <v>44343</v>
      </c>
      <c r="P28" s="314">
        <f t="shared" si="8"/>
        <v>44344</v>
      </c>
      <c r="Q28" s="314">
        <f t="shared" si="9"/>
        <v>44345</v>
      </c>
      <c r="R28" s="314">
        <f t="shared" si="10"/>
        <v>44346</v>
      </c>
      <c r="S28" s="314">
        <f t="shared" si="11"/>
        <v>44347</v>
      </c>
      <c r="T28" s="314">
        <f t="shared" si="12"/>
        <v>44348</v>
      </c>
      <c r="U28" s="314">
        <f t="shared" si="13"/>
        <v>44349</v>
      </c>
      <c r="V28" s="314">
        <f t="shared" si="14"/>
        <v>44350</v>
      </c>
      <c r="W28" s="314">
        <f t="shared" si="15"/>
        <v>44351</v>
      </c>
      <c r="X28" s="314">
        <f t="shared" si="16"/>
        <v>44352</v>
      </c>
      <c r="Y28" s="314">
        <f t="shared" si="17"/>
        <v>44353</v>
      </c>
      <c r="Z28" s="314">
        <f t="shared" si="18"/>
        <v>44354</v>
      </c>
      <c r="AA28" s="314">
        <f t="shared" si="19"/>
        <v>44355</v>
      </c>
      <c r="AB28" s="314">
        <f t="shared" si="20"/>
        <v>44356</v>
      </c>
      <c r="AC28" s="314">
        <f t="shared" si="21"/>
        <v>44357</v>
      </c>
      <c r="AD28" s="314">
        <f t="shared" si="22"/>
        <v>44358</v>
      </c>
      <c r="AE28" s="314">
        <f t="shared" si="23"/>
        <v>44359</v>
      </c>
      <c r="AF28" s="314">
        <f t="shared" si="24"/>
        <v>44360</v>
      </c>
      <c r="AG28" s="314">
        <f t="shared" si="25"/>
        <v>44361</v>
      </c>
      <c r="AH28" s="314">
        <f t="shared" si="26"/>
        <v>44362</v>
      </c>
      <c r="AI28" s="314">
        <f t="shared" si="27"/>
        <v>44363</v>
      </c>
      <c r="AJ28" s="314">
        <f t="shared" si="28"/>
        <v>44364</v>
      </c>
      <c r="AK28" s="314">
        <f t="shared" si="29"/>
        <v>44365</v>
      </c>
      <c r="AL28" s="314">
        <f t="shared" si="30"/>
        <v>44366</v>
      </c>
      <c r="AM28" s="227"/>
      <c r="AN28" s="227"/>
    </row>
    <row r="29" spans="1:40" s="315" customFormat="1" ht="20.100000000000001" customHeight="1" thickTop="1" thickBot="1">
      <c r="A29" s="322">
        <f>COTIZACIÓN!B32</f>
        <v>0</v>
      </c>
      <c r="B29" s="223">
        <f>COTIZACIÓN!E32</f>
        <v>0</v>
      </c>
      <c r="C29" s="227"/>
      <c r="D29" s="330"/>
      <c r="E29" s="227"/>
      <c r="F29" s="330"/>
      <c r="G29" s="227"/>
      <c r="H29" s="314">
        <f t="shared" si="31"/>
        <v>44336</v>
      </c>
      <c r="I29" s="314">
        <f t="shared" si="1"/>
        <v>44337</v>
      </c>
      <c r="J29" s="314">
        <f t="shared" si="2"/>
        <v>44338</v>
      </c>
      <c r="K29" s="314">
        <f t="shared" si="3"/>
        <v>44339</v>
      </c>
      <c r="L29" s="314">
        <f t="shared" si="4"/>
        <v>44340</v>
      </c>
      <c r="M29" s="314">
        <f t="shared" si="5"/>
        <v>44341</v>
      </c>
      <c r="N29" s="314">
        <f t="shared" si="6"/>
        <v>44342</v>
      </c>
      <c r="O29" s="314">
        <f t="shared" si="7"/>
        <v>44343</v>
      </c>
      <c r="P29" s="314">
        <f t="shared" si="8"/>
        <v>44344</v>
      </c>
      <c r="Q29" s="314">
        <f t="shared" si="9"/>
        <v>44345</v>
      </c>
      <c r="R29" s="314">
        <f t="shared" si="10"/>
        <v>44346</v>
      </c>
      <c r="S29" s="314">
        <f t="shared" si="11"/>
        <v>44347</v>
      </c>
      <c r="T29" s="314">
        <f t="shared" si="12"/>
        <v>44348</v>
      </c>
      <c r="U29" s="314">
        <f t="shared" si="13"/>
        <v>44349</v>
      </c>
      <c r="V29" s="314">
        <f t="shared" si="14"/>
        <v>44350</v>
      </c>
      <c r="W29" s="314">
        <f t="shared" si="15"/>
        <v>44351</v>
      </c>
      <c r="X29" s="314">
        <f t="shared" si="16"/>
        <v>44352</v>
      </c>
      <c r="Y29" s="314">
        <f t="shared" si="17"/>
        <v>44353</v>
      </c>
      <c r="Z29" s="314">
        <f t="shared" si="18"/>
        <v>44354</v>
      </c>
      <c r="AA29" s="314">
        <f t="shared" si="19"/>
        <v>44355</v>
      </c>
      <c r="AB29" s="314">
        <f t="shared" si="20"/>
        <v>44356</v>
      </c>
      <c r="AC29" s="314">
        <f t="shared" si="21"/>
        <v>44357</v>
      </c>
      <c r="AD29" s="314">
        <f t="shared" si="22"/>
        <v>44358</v>
      </c>
      <c r="AE29" s="314">
        <f t="shared" si="23"/>
        <v>44359</v>
      </c>
      <c r="AF29" s="314">
        <f t="shared" si="24"/>
        <v>44360</v>
      </c>
      <c r="AG29" s="314">
        <f t="shared" si="25"/>
        <v>44361</v>
      </c>
      <c r="AH29" s="314">
        <f t="shared" si="26"/>
        <v>44362</v>
      </c>
      <c r="AI29" s="314">
        <f t="shared" si="27"/>
        <v>44363</v>
      </c>
      <c r="AJ29" s="314">
        <f t="shared" si="28"/>
        <v>44364</v>
      </c>
      <c r="AK29" s="314">
        <f t="shared" si="29"/>
        <v>44365</v>
      </c>
      <c r="AL29" s="314">
        <f t="shared" si="30"/>
        <v>44366</v>
      </c>
      <c r="AM29" s="227"/>
      <c r="AN29" s="227"/>
    </row>
    <row r="30" spans="1:40" s="315" customFormat="1" ht="20.100000000000001" customHeight="1" thickTop="1" thickBot="1">
      <c r="A30" s="322">
        <f>COTIZACIÓN!B33</f>
        <v>0</v>
      </c>
      <c r="B30" s="223">
        <f>COTIZACIÓN!E33</f>
        <v>0</v>
      </c>
      <c r="C30" s="227"/>
      <c r="D30" s="330"/>
      <c r="E30" s="227"/>
      <c r="F30" s="330"/>
      <c r="G30" s="227"/>
      <c r="H30" s="314">
        <f t="shared" si="31"/>
        <v>44336</v>
      </c>
      <c r="I30" s="314">
        <f t="shared" si="1"/>
        <v>44337</v>
      </c>
      <c r="J30" s="314">
        <f t="shared" si="2"/>
        <v>44338</v>
      </c>
      <c r="K30" s="314">
        <f t="shared" si="3"/>
        <v>44339</v>
      </c>
      <c r="L30" s="314">
        <f t="shared" si="4"/>
        <v>44340</v>
      </c>
      <c r="M30" s="314">
        <f t="shared" si="5"/>
        <v>44341</v>
      </c>
      <c r="N30" s="314">
        <f t="shared" si="6"/>
        <v>44342</v>
      </c>
      <c r="O30" s="314">
        <f t="shared" si="7"/>
        <v>44343</v>
      </c>
      <c r="P30" s="314">
        <f t="shared" si="8"/>
        <v>44344</v>
      </c>
      <c r="Q30" s="314">
        <f t="shared" si="9"/>
        <v>44345</v>
      </c>
      <c r="R30" s="314">
        <f t="shared" si="10"/>
        <v>44346</v>
      </c>
      <c r="S30" s="314">
        <f t="shared" si="11"/>
        <v>44347</v>
      </c>
      <c r="T30" s="314">
        <f t="shared" si="12"/>
        <v>44348</v>
      </c>
      <c r="U30" s="314">
        <f t="shared" si="13"/>
        <v>44349</v>
      </c>
      <c r="V30" s="314">
        <f t="shared" si="14"/>
        <v>44350</v>
      </c>
      <c r="W30" s="314">
        <f t="shared" si="15"/>
        <v>44351</v>
      </c>
      <c r="X30" s="314">
        <f t="shared" si="16"/>
        <v>44352</v>
      </c>
      <c r="Y30" s="314">
        <f t="shared" si="17"/>
        <v>44353</v>
      </c>
      <c r="Z30" s="314">
        <f t="shared" si="18"/>
        <v>44354</v>
      </c>
      <c r="AA30" s="314">
        <f t="shared" si="19"/>
        <v>44355</v>
      </c>
      <c r="AB30" s="314">
        <f t="shared" si="20"/>
        <v>44356</v>
      </c>
      <c r="AC30" s="314">
        <f t="shared" si="21"/>
        <v>44357</v>
      </c>
      <c r="AD30" s="314">
        <f t="shared" si="22"/>
        <v>44358</v>
      </c>
      <c r="AE30" s="314">
        <f t="shared" si="23"/>
        <v>44359</v>
      </c>
      <c r="AF30" s="314">
        <f t="shared" si="24"/>
        <v>44360</v>
      </c>
      <c r="AG30" s="314">
        <f t="shared" si="25"/>
        <v>44361</v>
      </c>
      <c r="AH30" s="314">
        <f t="shared" si="26"/>
        <v>44362</v>
      </c>
      <c r="AI30" s="314">
        <f t="shared" si="27"/>
        <v>44363</v>
      </c>
      <c r="AJ30" s="314">
        <f t="shared" si="28"/>
        <v>44364</v>
      </c>
      <c r="AK30" s="314">
        <f t="shared" si="29"/>
        <v>44365</v>
      </c>
      <c r="AL30" s="314">
        <f t="shared" si="30"/>
        <v>44366</v>
      </c>
      <c r="AM30" s="227"/>
      <c r="AN30" s="227"/>
    </row>
    <row r="31" spans="1:40" s="315" customFormat="1" ht="20.100000000000001" customHeight="1" thickTop="1" thickBot="1">
      <c r="A31" s="322">
        <f>COTIZACIÓN!B34</f>
        <v>0</v>
      </c>
      <c r="B31" s="223">
        <f>COTIZACIÓN!E34</f>
        <v>0</v>
      </c>
      <c r="C31" s="227"/>
      <c r="D31" s="330"/>
      <c r="E31" s="227"/>
      <c r="F31" s="330"/>
      <c r="G31" s="227"/>
      <c r="H31" s="314">
        <f t="shared" si="31"/>
        <v>44336</v>
      </c>
      <c r="I31" s="314">
        <f t="shared" si="1"/>
        <v>44337</v>
      </c>
      <c r="J31" s="314">
        <f t="shared" si="2"/>
        <v>44338</v>
      </c>
      <c r="K31" s="314">
        <f t="shared" si="3"/>
        <v>44339</v>
      </c>
      <c r="L31" s="314">
        <f t="shared" si="4"/>
        <v>44340</v>
      </c>
      <c r="M31" s="314">
        <f t="shared" si="5"/>
        <v>44341</v>
      </c>
      <c r="N31" s="314">
        <f t="shared" si="6"/>
        <v>44342</v>
      </c>
      <c r="O31" s="314">
        <f t="shared" si="7"/>
        <v>44343</v>
      </c>
      <c r="P31" s="314">
        <f t="shared" si="8"/>
        <v>44344</v>
      </c>
      <c r="Q31" s="314">
        <f t="shared" si="9"/>
        <v>44345</v>
      </c>
      <c r="R31" s="314">
        <f t="shared" si="10"/>
        <v>44346</v>
      </c>
      <c r="S31" s="314">
        <f t="shared" si="11"/>
        <v>44347</v>
      </c>
      <c r="T31" s="314">
        <f t="shared" si="12"/>
        <v>44348</v>
      </c>
      <c r="U31" s="314">
        <f t="shared" si="13"/>
        <v>44349</v>
      </c>
      <c r="V31" s="314">
        <f t="shared" si="14"/>
        <v>44350</v>
      </c>
      <c r="W31" s="314">
        <f t="shared" si="15"/>
        <v>44351</v>
      </c>
      <c r="X31" s="314">
        <f t="shared" si="16"/>
        <v>44352</v>
      </c>
      <c r="Y31" s="314">
        <f t="shared" si="17"/>
        <v>44353</v>
      </c>
      <c r="Z31" s="314">
        <f t="shared" si="18"/>
        <v>44354</v>
      </c>
      <c r="AA31" s="314">
        <f t="shared" si="19"/>
        <v>44355</v>
      </c>
      <c r="AB31" s="314">
        <f t="shared" si="20"/>
        <v>44356</v>
      </c>
      <c r="AC31" s="314">
        <f t="shared" si="21"/>
        <v>44357</v>
      </c>
      <c r="AD31" s="314">
        <f t="shared" si="22"/>
        <v>44358</v>
      </c>
      <c r="AE31" s="314">
        <f t="shared" si="23"/>
        <v>44359</v>
      </c>
      <c r="AF31" s="314">
        <f t="shared" si="24"/>
        <v>44360</v>
      </c>
      <c r="AG31" s="314">
        <f t="shared" si="25"/>
        <v>44361</v>
      </c>
      <c r="AH31" s="314">
        <f t="shared" si="26"/>
        <v>44362</v>
      </c>
      <c r="AI31" s="314">
        <f t="shared" si="27"/>
        <v>44363</v>
      </c>
      <c r="AJ31" s="314">
        <f t="shared" si="28"/>
        <v>44364</v>
      </c>
      <c r="AK31" s="314">
        <f t="shared" si="29"/>
        <v>44365</v>
      </c>
      <c r="AL31" s="314">
        <f t="shared" si="30"/>
        <v>44366</v>
      </c>
      <c r="AM31" s="227"/>
      <c r="AN31" s="227"/>
    </row>
    <row r="32" spans="1:40" s="315" customFormat="1" ht="20.100000000000001" customHeight="1" thickTop="1" thickBot="1">
      <c r="A32" s="322">
        <f>COTIZACIÓN!B35</f>
        <v>0</v>
      </c>
      <c r="B32" s="223">
        <f>COTIZACIÓN!E35</f>
        <v>0</v>
      </c>
      <c r="C32" s="227"/>
      <c r="D32" s="330"/>
      <c r="E32" s="227"/>
      <c r="F32" s="330"/>
      <c r="G32" s="227"/>
      <c r="H32" s="314">
        <f t="shared" si="31"/>
        <v>44336</v>
      </c>
      <c r="I32" s="314">
        <f t="shared" si="1"/>
        <v>44337</v>
      </c>
      <c r="J32" s="314">
        <f t="shared" si="2"/>
        <v>44338</v>
      </c>
      <c r="K32" s="314">
        <f t="shared" si="3"/>
        <v>44339</v>
      </c>
      <c r="L32" s="314">
        <f t="shared" si="4"/>
        <v>44340</v>
      </c>
      <c r="M32" s="314">
        <f t="shared" si="5"/>
        <v>44341</v>
      </c>
      <c r="N32" s="314">
        <f t="shared" si="6"/>
        <v>44342</v>
      </c>
      <c r="O32" s="314">
        <f t="shared" si="7"/>
        <v>44343</v>
      </c>
      <c r="P32" s="314">
        <f t="shared" si="8"/>
        <v>44344</v>
      </c>
      <c r="Q32" s="314">
        <f t="shared" si="9"/>
        <v>44345</v>
      </c>
      <c r="R32" s="314">
        <f t="shared" si="10"/>
        <v>44346</v>
      </c>
      <c r="S32" s="314">
        <f t="shared" si="11"/>
        <v>44347</v>
      </c>
      <c r="T32" s="314">
        <f t="shared" si="12"/>
        <v>44348</v>
      </c>
      <c r="U32" s="314">
        <f t="shared" si="13"/>
        <v>44349</v>
      </c>
      <c r="V32" s="314">
        <f t="shared" si="14"/>
        <v>44350</v>
      </c>
      <c r="W32" s="314">
        <f t="shared" si="15"/>
        <v>44351</v>
      </c>
      <c r="X32" s="314">
        <f t="shared" si="16"/>
        <v>44352</v>
      </c>
      <c r="Y32" s="314">
        <f t="shared" si="17"/>
        <v>44353</v>
      </c>
      <c r="Z32" s="314">
        <f t="shared" si="18"/>
        <v>44354</v>
      </c>
      <c r="AA32" s="314">
        <f t="shared" si="19"/>
        <v>44355</v>
      </c>
      <c r="AB32" s="314">
        <f t="shared" si="20"/>
        <v>44356</v>
      </c>
      <c r="AC32" s="314">
        <f t="shared" si="21"/>
        <v>44357</v>
      </c>
      <c r="AD32" s="314">
        <f t="shared" si="22"/>
        <v>44358</v>
      </c>
      <c r="AE32" s="314">
        <f t="shared" si="23"/>
        <v>44359</v>
      </c>
      <c r="AF32" s="314">
        <f t="shared" si="24"/>
        <v>44360</v>
      </c>
      <c r="AG32" s="314">
        <f t="shared" si="25"/>
        <v>44361</v>
      </c>
      <c r="AH32" s="314">
        <f t="shared" si="26"/>
        <v>44362</v>
      </c>
      <c r="AI32" s="314">
        <f t="shared" si="27"/>
        <v>44363</v>
      </c>
      <c r="AJ32" s="314">
        <f t="shared" si="28"/>
        <v>44364</v>
      </c>
      <c r="AK32" s="314">
        <f t="shared" si="29"/>
        <v>44365</v>
      </c>
      <c r="AL32" s="314">
        <f t="shared" si="30"/>
        <v>44366</v>
      </c>
      <c r="AM32" s="227"/>
      <c r="AN32" s="227"/>
    </row>
    <row r="33" spans="1:40" s="315" customFormat="1" ht="20.100000000000001" customHeight="1" thickTop="1" thickBot="1">
      <c r="A33" s="322">
        <f>COTIZACIÓN!B36</f>
        <v>0</v>
      </c>
      <c r="B33" s="223">
        <f>COTIZACIÓN!E36</f>
        <v>0</v>
      </c>
      <c r="C33" s="227"/>
      <c r="D33" s="330"/>
      <c r="E33" s="227"/>
      <c r="F33" s="330"/>
      <c r="G33" s="227"/>
      <c r="H33" s="314">
        <f t="shared" si="31"/>
        <v>44336</v>
      </c>
      <c r="I33" s="314">
        <f t="shared" si="1"/>
        <v>44337</v>
      </c>
      <c r="J33" s="314">
        <f t="shared" si="2"/>
        <v>44338</v>
      </c>
      <c r="K33" s="314">
        <f t="shared" si="3"/>
        <v>44339</v>
      </c>
      <c r="L33" s="314">
        <f t="shared" si="4"/>
        <v>44340</v>
      </c>
      <c r="M33" s="314">
        <f t="shared" si="5"/>
        <v>44341</v>
      </c>
      <c r="N33" s="314">
        <f t="shared" si="6"/>
        <v>44342</v>
      </c>
      <c r="O33" s="314">
        <f t="shared" si="7"/>
        <v>44343</v>
      </c>
      <c r="P33" s="314">
        <f t="shared" si="8"/>
        <v>44344</v>
      </c>
      <c r="Q33" s="314">
        <f t="shared" si="9"/>
        <v>44345</v>
      </c>
      <c r="R33" s="314">
        <f t="shared" si="10"/>
        <v>44346</v>
      </c>
      <c r="S33" s="314">
        <f t="shared" si="11"/>
        <v>44347</v>
      </c>
      <c r="T33" s="314">
        <f t="shared" si="12"/>
        <v>44348</v>
      </c>
      <c r="U33" s="314">
        <f t="shared" si="13"/>
        <v>44349</v>
      </c>
      <c r="V33" s="314">
        <f t="shared" si="14"/>
        <v>44350</v>
      </c>
      <c r="W33" s="314">
        <f t="shared" si="15"/>
        <v>44351</v>
      </c>
      <c r="X33" s="314">
        <f t="shared" si="16"/>
        <v>44352</v>
      </c>
      <c r="Y33" s="314">
        <f t="shared" si="17"/>
        <v>44353</v>
      </c>
      <c r="Z33" s="314">
        <f t="shared" si="18"/>
        <v>44354</v>
      </c>
      <c r="AA33" s="314">
        <f t="shared" si="19"/>
        <v>44355</v>
      </c>
      <c r="AB33" s="314">
        <f t="shared" si="20"/>
        <v>44356</v>
      </c>
      <c r="AC33" s="314">
        <f t="shared" si="21"/>
        <v>44357</v>
      </c>
      <c r="AD33" s="314">
        <f t="shared" si="22"/>
        <v>44358</v>
      </c>
      <c r="AE33" s="314">
        <f t="shared" si="23"/>
        <v>44359</v>
      </c>
      <c r="AF33" s="314">
        <f t="shared" si="24"/>
        <v>44360</v>
      </c>
      <c r="AG33" s="314">
        <f t="shared" si="25"/>
        <v>44361</v>
      </c>
      <c r="AH33" s="314">
        <f t="shared" si="26"/>
        <v>44362</v>
      </c>
      <c r="AI33" s="314">
        <f t="shared" si="27"/>
        <v>44363</v>
      </c>
      <c r="AJ33" s="314">
        <f t="shared" si="28"/>
        <v>44364</v>
      </c>
      <c r="AK33" s="314">
        <f t="shared" si="29"/>
        <v>44365</v>
      </c>
      <c r="AL33" s="314">
        <f t="shared" si="30"/>
        <v>44366</v>
      </c>
      <c r="AM33" s="227"/>
      <c r="AN33" s="227"/>
    </row>
    <row r="34" spans="1:40" s="315" customFormat="1" ht="20.100000000000001" customHeight="1" thickTop="1" thickBot="1">
      <c r="A34" s="322">
        <f>COTIZACIÓN!B37</f>
        <v>0</v>
      </c>
      <c r="B34" s="223">
        <f>COTIZACIÓN!E37</f>
        <v>0</v>
      </c>
      <c r="C34" s="227"/>
      <c r="D34" s="330"/>
      <c r="E34" s="227"/>
      <c r="F34" s="330"/>
      <c r="G34" s="227"/>
      <c r="H34" s="314">
        <f t="shared" si="31"/>
        <v>44336</v>
      </c>
      <c r="I34" s="314">
        <f t="shared" si="1"/>
        <v>44337</v>
      </c>
      <c r="J34" s="314">
        <f t="shared" si="2"/>
        <v>44338</v>
      </c>
      <c r="K34" s="314">
        <f t="shared" si="3"/>
        <v>44339</v>
      </c>
      <c r="L34" s="314">
        <f t="shared" si="4"/>
        <v>44340</v>
      </c>
      <c r="M34" s="314">
        <f t="shared" si="5"/>
        <v>44341</v>
      </c>
      <c r="N34" s="314">
        <f t="shared" si="6"/>
        <v>44342</v>
      </c>
      <c r="O34" s="314">
        <f t="shared" si="7"/>
        <v>44343</v>
      </c>
      <c r="P34" s="314">
        <f t="shared" si="8"/>
        <v>44344</v>
      </c>
      <c r="Q34" s="314">
        <f t="shared" si="9"/>
        <v>44345</v>
      </c>
      <c r="R34" s="314">
        <f t="shared" si="10"/>
        <v>44346</v>
      </c>
      <c r="S34" s="314">
        <f t="shared" si="11"/>
        <v>44347</v>
      </c>
      <c r="T34" s="314">
        <f t="shared" si="12"/>
        <v>44348</v>
      </c>
      <c r="U34" s="314">
        <f t="shared" si="13"/>
        <v>44349</v>
      </c>
      <c r="V34" s="314">
        <f t="shared" si="14"/>
        <v>44350</v>
      </c>
      <c r="W34" s="314">
        <f t="shared" si="15"/>
        <v>44351</v>
      </c>
      <c r="X34" s="314">
        <f t="shared" si="16"/>
        <v>44352</v>
      </c>
      <c r="Y34" s="314">
        <f t="shared" si="17"/>
        <v>44353</v>
      </c>
      <c r="Z34" s="314">
        <f t="shared" si="18"/>
        <v>44354</v>
      </c>
      <c r="AA34" s="314">
        <f t="shared" si="19"/>
        <v>44355</v>
      </c>
      <c r="AB34" s="314">
        <f t="shared" si="20"/>
        <v>44356</v>
      </c>
      <c r="AC34" s="314">
        <f t="shared" si="21"/>
        <v>44357</v>
      </c>
      <c r="AD34" s="314">
        <f t="shared" si="22"/>
        <v>44358</v>
      </c>
      <c r="AE34" s="314">
        <f t="shared" si="23"/>
        <v>44359</v>
      </c>
      <c r="AF34" s="314">
        <f t="shared" si="24"/>
        <v>44360</v>
      </c>
      <c r="AG34" s="314">
        <f t="shared" si="25"/>
        <v>44361</v>
      </c>
      <c r="AH34" s="314">
        <f t="shared" si="26"/>
        <v>44362</v>
      </c>
      <c r="AI34" s="314">
        <f t="shared" si="27"/>
        <v>44363</v>
      </c>
      <c r="AJ34" s="314">
        <f t="shared" si="28"/>
        <v>44364</v>
      </c>
      <c r="AK34" s="314">
        <f t="shared" si="29"/>
        <v>44365</v>
      </c>
      <c r="AL34" s="314">
        <f t="shared" si="30"/>
        <v>44366</v>
      </c>
      <c r="AM34" s="227"/>
      <c r="AN34" s="227"/>
    </row>
    <row r="35" spans="1:40" s="315" customFormat="1" ht="20.100000000000001" customHeight="1" thickTop="1" thickBot="1">
      <c r="A35" s="322">
        <f>COTIZACIÓN!B38</f>
        <v>0</v>
      </c>
      <c r="B35" s="223">
        <f>COTIZACIÓN!E38</f>
        <v>0</v>
      </c>
      <c r="C35" s="227"/>
      <c r="D35" s="330"/>
      <c r="E35" s="227"/>
      <c r="F35" s="330"/>
      <c r="G35" s="227"/>
      <c r="H35" s="314">
        <f t="shared" si="31"/>
        <v>44336</v>
      </c>
      <c r="I35" s="314">
        <f t="shared" si="1"/>
        <v>44337</v>
      </c>
      <c r="J35" s="314">
        <f t="shared" si="2"/>
        <v>44338</v>
      </c>
      <c r="K35" s="314">
        <f t="shared" si="3"/>
        <v>44339</v>
      </c>
      <c r="L35" s="314">
        <f t="shared" si="4"/>
        <v>44340</v>
      </c>
      <c r="M35" s="314">
        <f t="shared" si="5"/>
        <v>44341</v>
      </c>
      <c r="N35" s="314">
        <f t="shared" si="6"/>
        <v>44342</v>
      </c>
      <c r="O35" s="314">
        <f t="shared" si="7"/>
        <v>44343</v>
      </c>
      <c r="P35" s="314">
        <f t="shared" si="8"/>
        <v>44344</v>
      </c>
      <c r="Q35" s="314">
        <f t="shared" si="9"/>
        <v>44345</v>
      </c>
      <c r="R35" s="314">
        <f t="shared" si="10"/>
        <v>44346</v>
      </c>
      <c r="S35" s="314">
        <f t="shared" si="11"/>
        <v>44347</v>
      </c>
      <c r="T35" s="314">
        <f t="shared" si="12"/>
        <v>44348</v>
      </c>
      <c r="U35" s="314">
        <f t="shared" si="13"/>
        <v>44349</v>
      </c>
      <c r="V35" s="314">
        <f t="shared" si="14"/>
        <v>44350</v>
      </c>
      <c r="W35" s="314">
        <f t="shared" si="15"/>
        <v>44351</v>
      </c>
      <c r="X35" s="314">
        <f t="shared" si="16"/>
        <v>44352</v>
      </c>
      <c r="Y35" s="314">
        <f t="shared" si="17"/>
        <v>44353</v>
      </c>
      <c r="Z35" s="314">
        <f t="shared" si="18"/>
        <v>44354</v>
      </c>
      <c r="AA35" s="314">
        <f t="shared" si="19"/>
        <v>44355</v>
      </c>
      <c r="AB35" s="314">
        <f t="shared" si="20"/>
        <v>44356</v>
      </c>
      <c r="AC35" s="314">
        <f t="shared" si="21"/>
        <v>44357</v>
      </c>
      <c r="AD35" s="314">
        <f t="shared" si="22"/>
        <v>44358</v>
      </c>
      <c r="AE35" s="314">
        <f t="shared" si="23"/>
        <v>44359</v>
      </c>
      <c r="AF35" s="314">
        <f t="shared" si="24"/>
        <v>44360</v>
      </c>
      <c r="AG35" s="314">
        <f t="shared" si="25"/>
        <v>44361</v>
      </c>
      <c r="AH35" s="314">
        <f t="shared" si="26"/>
        <v>44362</v>
      </c>
      <c r="AI35" s="314">
        <f t="shared" si="27"/>
        <v>44363</v>
      </c>
      <c r="AJ35" s="314">
        <f t="shared" si="28"/>
        <v>44364</v>
      </c>
      <c r="AK35" s="314">
        <f t="shared" si="29"/>
        <v>44365</v>
      </c>
      <c r="AL35" s="314">
        <f t="shared" si="30"/>
        <v>44366</v>
      </c>
      <c r="AM35" s="227"/>
      <c r="AN35" s="227"/>
    </row>
    <row r="36" spans="1:40" s="315" customFormat="1" ht="20.100000000000001" customHeight="1" thickTop="1" thickBot="1">
      <c r="A36" s="322">
        <f>COTIZACIÓN!B39</f>
        <v>0</v>
      </c>
      <c r="B36" s="223">
        <f>COTIZACIÓN!E39</f>
        <v>0</v>
      </c>
      <c r="C36" s="227"/>
      <c r="D36" s="330"/>
      <c r="E36" s="227"/>
      <c r="F36" s="330"/>
      <c r="G36" s="227"/>
      <c r="H36" s="314">
        <f t="shared" si="31"/>
        <v>44336</v>
      </c>
      <c r="I36" s="314">
        <f t="shared" si="1"/>
        <v>44337</v>
      </c>
      <c r="J36" s="314">
        <f t="shared" si="2"/>
        <v>44338</v>
      </c>
      <c r="K36" s="314">
        <f t="shared" si="3"/>
        <v>44339</v>
      </c>
      <c r="L36" s="314">
        <f t="shared" si="4"/>
        <v>44340</v>
      </c>
      <c r="M36" s="314">
        <f t="shared" si="5"/>
        <v>44341</v>
      </c>
      <c r="N36" s="314">
        <f t="shared" si="6"/>
        <v>44342</v>
      </c>
      <c r="O36" s="314">
        <f t="shared" si="7"/>
        <v>44343</v>
      </c>
      <c r="P36" s="314">
        <f t="shared" si="8"/>
        <v>44344</v>
      </c>
      <c r="Q36" s="314">
        <f t="shared" si="9"/>
        <v>44345</v>
      </c>
      <c r="R36" s="314">
        <f t="shared" si="10"/>
        <v>44346</v>
      </c>
      <c r="S36" s="314">
        <f t="shared" si="11"/>
        <v>44347</v>
      </c>
      <c r="T36" s="314">
        <f t="shared" si="12"/>
        <v>44348</v>
      </c>
      <c r="U36" s="314">
        <f t="shared" si="13"/>
        <v>44349</v>
      </c>
      <c r="V36" s="314">
        <f t="shared" si="14"/>
        <v>44350</v>
      </c>
      <c r="W36" s="314">
        <f t="shared" si="15"/>
        <v>44351</v>
      </c>
      <c r="X36" s="314">
        <f t="shared" si="16"/>
        <v>44352</v>
      </c>
      <c r="Y36" s="314">
        <f t="shared" si="17"/>
        <v>44353</v>
      </c>
      <c r="Z36" s="314">
        <f t="shared" si="18"/>
        <v>44354</v>
      </c>
      <c r="AA36" s="314">
        <f t="shared" si="19"/>
        <v>44355</v>
      </c>
      <c r="AB36" s="314">
        <f t="shared" si="20"/>
        <v>44356</v>
      </c>
      <c r="AC36" s="314">
        <f t="shared" si="21"/>
        <v>44357</v>
      </c>
      <c r="AD36" s="314">
        <f t="shared" si="22"/>
        <v>44358</v>
      </c>
      <c r="AE36" s="314">
        <f t="shared" si="23"/>
        <v>44359</v>
      </c>
      <c r="AF36" s="314">
        <f t="shared" si="24"/>
        <v>44360</v>
      </c>
      <c r="AG36" s="314">
        <f t="shared" si="25"/>
        <v>44361</v>
      </c>
      <c r="AH36" s="314">
        <f t="shared" si="26"/>
        <v>44362</v>
      </c>
      <c r="AI36" s="314">
        <f t="shared" si="27"/>
        <v>44363</v>
      </c>
      <c r="AJ36" s="314">
        <f t="shared" si="28"/>
        <v>44364</v>
      </c>
      <c r="AK36" s="314">
        <f t="shared" si="29"/>
        <v>44365</v>
      </c>
      <c r="AL36" s="314">
        <f t="shared" si="30"/>
        <v>44366</v>
      </c>
      <c r="AM36" s="227"/>
      <c r="AN36" s="227"/>
    </row>
    <row r="37" spans="1:40" s="315" customFormat="1" ht="20.100000000000001" customHeight="1" thickTop="1" thickBot="1">
      <c r="A37" s="322">
        <f>COTIZACIÓN!B40</f>
        <v>0</v>
      </c>
      <c r="B37" s="223">
        <f>COTIZACIÓN!E40</f>
        <v>0</v>
      </c>
      <c r="C37" s="227"/>
      <c r="D37" s="330"/>
      <c r="E37" s="227"/>
      <c r="F37" s="330"/>
      <c r="G37" s="227"/>
      <c r="H37" s="314">
        <f t="shared" si="31"/>
        <v>44336</v>
      </c>
      <c r="I37" s="314">
        <f t="shared" si="1"/>
        <v>44337</v>
      </c>
      <c r="J37" s="314">
        <f t="shared" si="2"/>
        <v>44338</v>
      </c>
      <c r="K37" s="314">
        <f t="shared" si="3"/>
        <v>44339</v>
      </c>
      <c r="L37" s="314">
        <f t="shared" si="4"/>
        <v>44340</v>
      </c>
      <c r="M37" s="314">
        <f t="shared" si="5"/>
        <v>44341</v>
      </c>
      <c r="N37" s="314">
        <f t="shared" si="6"/>
        <v>44342</v>
      </c>
      <c r="O37" s="314">
        <f t="shared" si="7"/>
        <v>44343</v>
      </c>
      <c r="P37" s="314">
        <f t="shared" si="8"/>
        <v>44344</v>
      </c>
      <c r="Q37" s="314">
        <f t="shared" si="9"/>
        <v>44345</v>
      </c>
      <c r="R37" s="314">
        <f t="shared" si="10"/>
        <v>44346</v>
      </c>
      <c r="S37" s="314">
        <f t="shared" si="11"/>
        <v>44347</v>
      </c>
      <c r="T37" s="314">
        <f t="shared" si="12"/>
        <v>44348</v>
      </c>
      <c r="U37" s="314">
        <f t="shared" si="13"/>
        <v>44349</v>
      </c>
      <c r="V37" s="314">
        <f t="shared" si="14"/>
        <v>44350</v>
      </c>
      <c r="W37" s="314">
        <f t="shared" si="15"/>
        <v>44351</v>
      </c>
      <c r="X37" s="314">
        <f t="shared" si="16"/>
        <v>44352</v>
      </c>
      <c r="Y37" s="314">
        <f t="shared" si="17"/>
        <v>44353</v>
      </c>
      <c r="Z37" s="314">
        <f t="shared" si="18"/>
        <v>44354</v>
      </c>
      <c r="AA37" s="314">
        <f t="shared" si="19"/>
        <v>44355</v>
      </c>
      <c r="AB37" s="314">
        <f t="shared" si="20"/>
        <v>44356</v>
      </c>
      <c r="AC37" s="314">
        <f t="shared" si="21"/>
        <v>44357</v>
      </c>
      <c r="AD37" s="314">
        <f t="shared" si="22"/>
        <v>44358</v>
      </c>
      <c r="AE37" s="314">
        <f t="shared" si="23"/>
        <v>44359</v>
      </c>
      <c r="AF37" s="314">
        <f t="shared" si="24"/>
        <v>44360</v>
      </c>
      <c r="AG37" s="314">
        <f t="shared" si="25"/>
        <v>44361</v>
      </c>
      <c r="AH37" s="314">
        <f t="shared" si="26"/>
        <v>44362</v>
      </c>
      <c r="AI37" s="314">
        <f t="shared" si="27"/>
        <v>44363</v>
      </c>
      <c r="AJ37" s="314">
        <f t="shared" si="28"/>
        <v>44364</v>
      </c>
      <c r="AK37" s="314">
        <f t="shared" si="29"/>
        <v>44365</v>
      </c>
      <c r="AL37" s="314">
        <f t="shared" si="30"/>
        <v>44366</v>
      </c>
      <c r="AM37" s="227"/>
      <c r="AN37" s="227"/>
    </row>
    <row r="38" spans="1:40" s="315" customFormat="1" ht="20.100000000000001" customHeight="1" thickTop="1" thickBot="1">
      <c r="A38" s="322">
        <f>COTIZACIÓN!B41</f>
        <v>0</v>
      </c>
      <c r="B38" s="223">
        <f>COTIZACIÓN!E41</f>
        <v>0</v>
      </c>
      <c r="C38" s="227"/>
      <c r="D38" s="330"/>
      <c r="E38" s="227"/>
      <c r="F38" s="330"/>
      <c r="G38" s="227"/>
      <c r="H38" s="314">
        <f t="shared" si="31"/>
        <v>44336</v>
      </c>
      <c r="I38" s="314">
        <f t="shared" si="1"/>
        <v>44337</v>
      </c>
      <c r="J38" s="314">
        <f t="shared" si="2"/>
        <v>44338</v>
      </c>
      <c r="K38" s="314">
        <f t="shared" si="3"/>
        <v>44339</v>
      </c>
      <c r="L38" s="314">
        <f t="shared" si="4"/>
        <v>44340</v>
      </c>
      <c r="M38" s="314">
        <f t="shared" si="5"/>
        <v>44341</v>
      </c>
      <c r="N38" s="314">
        <f t="shared" si="6"/>
        <v>44342</v>
      </c>
      <c r="O38" s="314">
        <f t="shared" si="7"/>
        <v>44343</v>
      </c>
      <c r="P38" s="314">
        <f t="shared" si="8"/>
        <v>44344</v>
      </c>
      <c r="Q38" s="314">
        <f t="shared" si="9"/>
        <v>44345</v>
      </c>
      <c r="R38" s="314">
        <f t="shared" si="10"/>
        <v>44346</v>
      </c>
      <c r="S38" s="314">
        <f t="shared" si="11"/>
        <v>44347</v>
      </c>
      <c r="T38" s="314">
        <f t="shared" si="12"/>
        <v>44348</v>
      </c>
      <c r="U38" s="314">
        <f t="shared" si="13"/>
        <v>44349</v>
      </c>
      <c r="V38" s="314">
        <f t="shared" si="14"/>
        <v>44350</v>
      </c>
      <c r="W38" s="314">
        <f t="shared" si="15"/>
        <v>44351</v>
      </c>
      <c r="X38" s="314">
        <f t="shared" si="16"/>
        <v>44352</v>
      </c>
      <c r="Y38" s="314">
        <f t="shared" si="17"/>
        <v>44353</v>
      </c>
      <c r="Z38" s="314">
        <f t="shared" si="18"/>
        <v>44354</v>
      </c>
      <c r="AA38" s="314">
        <f t="shared" si="19"/>
        <v>44355</v>
      </c>
      <c r="AB38" s="314">
        <f t="shared" si="20"/>
        <v>44356</v>
      </c>
      <c r="AC38" s="314">
        <f t="shared" si="21"/>
        <v>44357</v>
      </c>
      <c r="AD38" s="314">
        <f t="shared" si="22"/>
        <v>44358</v>
      </c>
      <c r="AE38" s="314">
        <f t="shared" si="23"/>
        <v>44359</v>
      </c>
      <c r="AF38" s="314">
        <f t="shared" si="24"/>
        <v>44360</v>
      </c>
      <c r="AG38" s="314">
        <f t="shared" si="25"/>
        <v>44361</v>
      </c>
      <c r="AH38" s="314">
        <f t="shared" si="26"/>
        <v>44362</v>
      </c>
      <c r="AI38" s="314">
        <f t="shared" si="27"/>
        <v>44363</v>
      </c>
      <c r="AJ38" s="314">
        <f t="shared" si="28"/>
        <v>44364</v>
      </c>
      <c r="AK38" s="314">
        <f t="shared" si="29"/>
        <v>44365</v>
      </c>
      <c r="AL38" s="314">
        <f t="shared" si="30"/>
        <v>44366</v>
      </c>
      <c r="AM38" s="227"/>
      <c r="AN38" s="227"/>
    </row>
    <row r="39" spans="1:40" s="315" customFormat="1" ht="20.100000000000001" customHeight="1" thickTop="1" thickBot="1">
      <c r="A39" s="322">
        <f>COTIZACIÓN!B42</f>
        <v>0</v>
      </c>
      <c r="B39" s="223">
        <f>COTIZACIÓN!E42</f>
        <v>0</v>
      </c>
      <c r="C39" s="227"/>
      <c r="D39" s="330"/>
      <c r="E39" s="227"/>
      <c r="F39" s="330"/>
      <c r="G39" s="227"/>
      <c r="H39" s="314">
        <f t="shared" si="31"/>
        <v>44336</v>
      </c>
      <c r="I39" s="314">
        <f t="shared" si="1"/>
        <v>44337</v>
      </c>
      <c r="J39" s="314">
        <f t="shared" si="2"/>
        <v>44338</v>
      </c>
      <c r="K39" s="314">
        <f t="shared" si="3"/>
        <v>44339</v>
      </c>
      <c r="L39" s="314">
        <f t="shared" si="4"/>
        <v>44340</v>
      </c>
      <c r="M39" s="314">
        <f t="shared" si="5"/>
        <v>44341</v>
      </c>
      <c r="N39" s="314">
        <f t="shared" si="6"/>
        <v>44342</v>
      </c>
      <c r="O39" s="314">
        <f t="shared" si="7"/>
        <v>44343</v>
      </c>
      <c r="P39" s="314">
        <f t="shared" si="8"/>
        <v>44344</v>
      </c>
      <c r="Q39" s="314">
        <f t="shared" si="9"/>
        <v>44345</v>
      </c>
      <c r="R39" s="314">
        <f t="shared" si="10"/>
        <v>44346</v>
      </c>
      <c r="S39" s="314">
        <f t="shared" si="11"/>
        <v>44347</v>
      </c>
      <c r="T39" s="314">
        <f t="shared" si="12"/>
        <v>44348</v>
      </c>
      <c r="U39" s="314">
        <f t="shared" si="13"/>
        <v>44349</v>
      </c>
      <c r="V39" s="314">
        <f t="shared" si="14"/>
        <v>44350</v>
      </c>
      <c r="W39" s="314">
        <f t="shared" si="15"/>
        <v>44351</v>
      </c>
      <c r="X39" s="314">
        <f t="shared" si="16"/>
        <v>44352</v>
      </c>
      <c r="Y39" s="314">
        <f t="shared" si="17"/>
        <v>44353</v>
      </c>
      <c r="Z39" s="314">
        <f t="shared" si="18"/>
        <v>44354</v>
      </c>
      <c r="AA39" s="314">
        <f t="shared" si="19"/>
        <v>44355</v>
      </c>
      <c r="AB39" s="314">
        <f t="shared" si="20"/>
        <v>44356</v>
      </c>
      <c r="AC39" s="314">
        <f t="shared" si="21"/>
        <v>44357</v>
      </c>
      <c r="AD39" s="314">
        <f t="shared" si="22"/>
        <v>44358</v>
      </c>
      <c r="AE39" s="314">
        <f t="shared" si="23"/>
        <v>44359</v>
      </c>
      <c r="AF39" s="314">
        <f t="shared" si="24"/>
        <v>44360</v>
      </c>
      <c r="AG39" s="314">
        <f t="shared" si="25"/>
        <v>44361</v>
      </c>
      <c r="AH39" s="314">
        <f t="shared" si="26"/>
        <v>44362</v>
      </c>
      <c r="AI39" s="314">
        <f t="shared" si="27"/>
        <v>44363</v>
      </c>
      <c r="AJ39" s="314">
        <f t="shared" si="28"/>
        <v>44364</v>
      </c>
      <c r="AK39" s="314">
        <f t="shared" si="29"/>
        <v>44365</v>
      </c>
      <c r="AL39" s="314">
        <f t="shared" si="30"/>
        <v>44366</v>
      </c>
      <c r="AM39" s="227"/>
      <c r="AN39" s="227"/>
    </row>
    <row r="40" spans="1:40" s="315" customFormat="1" ht="20.100000000000001" customHeight="1" thickTop="1" thickBot="1">
      <c r="A40" s="322">
        <f>COTIZACIÓN!B43</f>
        <v>0</v>
      </c>
      <c r="B40" s="223">
        <f>COTIZACIÓN!E43</f>
        <v>0</v>
      </c>
      <c r="C40" s="227"/>
      <c r="D40" s="330"/>
      <c r="E40" s="227"/>
      <c r="F40" s="330"/>
      <c r="G40" s="227"/>
      <c r="H40" s="314">
        <f t="shared" si="31"/>
        <v>44336</v>
      </c>
      <c r="I40" s="314">
        <f t="shared" si="1"/>
        <v>44337</v>
      </c>
      <c r="J40" s="314">
        <f t="shared" si="2"/>
        <v>44338</v>
      </c>
      <c r="K40" s="314">
        <f t="shared" si="3"/>
        <v>44339</v>
      </c>
      <c r="L40" s="314">
        <f t="shared" si="4"/>
        <v>44340</v>
      </c>
      <c r="M40" s="314">
        <f t="shared" si="5"/>
        <v>44341</v>
      </c>
      <c r="N40" s="314">
        <f t="shared" si="6"/>
        <v>44342</v>
      </c>
      <c r="O40" s="314">
        <f t="shared" si="7"/>
        <v>44343</v>
      </c>
      <c r="P40" s="314">
        <f t="shared" si="8"/>
        <v>44344</v>
      </c>
      <c r="Q40" s="314">
        <f t="shared" si="9"/>
        <v>44345</v>
      </c>
      <c r="R40" s="314">
        <f t="shared" si="10"/>
        <v>44346</v>
      </c>
      <c r="S40" s="314">
        <f t="shared" si="11"/>
        <v>44347</v>
      </c>
      <c r="T40" s="314">
        <f t="shared" si="12"/>
        <v>44348</v>
      </c>
      <c r="U40" s="314">
        <f t="shared" si="13"/>
        <v>44349</v>
      </c>
      <c r="V40" s="314">
        <f t="shared" si="14"/>
        <v>44350</v>
      </c>
      <c r="W40" s="314">
        <f t="shared" si="15"/>
        <v>44351</v>
      </c>
      <c r="X40" s="314">
        <f t="shared" si="16"/>
        <v>44352</v>
      </c>
      <c r="Y40" s="314">
        <f t="shared" si="17"/>
        <v>44353</v>
      </c>
      <c r="Z40" s="314">
        <f t="shared" si="18"/>
        <v>44354</v>
      </c>
      <c r="AA40" s="314">
        <f t="shared" si="19"/>
        <v>44355</v>
      </c>
      <c r="AB40" s="314">
        <f t="shared" si="20"/>
        <v>44356</v>
      </c>
      <c r="AC40" s="314">
        <f t="shared" si="21"/>
        <v>44357</v>
      </c>
      <c r="AD40" s="314">
        <f t="shared" si="22"/>
        <v>44358</v>
      </c>
      <c r="AE40" s="314">
        <f t="shared" si="23"/>
        <v>44359</v>
      </c>
      <c r="AF40" s="314">
        <f t="shared" si="24"/>
        <v>44360</v>
      </c>
      <c r="AG40" s="314">
        <f t="shared" si="25"/>
        <v>44361</v>
      </c>
      <c r="AH40" s="314">
        <f t="shared" si="26"/>
        <v>44362</v>
      </c>
      <c r="AI40" s="314">
        <f t="shared" si="27"/>
        <v>44363</v>
      </c>
      <c r="AJ40" s="314">
        <f t="shared" si="28"/>
        <v>44364</v>
      </c>
      <c r="AK40" s="314">
        <f t="shared" si="29"/>
        <v>44365</v>
      </c>
      <c r="AL40" s="314">
        <f t="shared" si="30"/>
        <v>44366</v>
      </c>
      <c r="AM40" s="227"/>
      <c r="AN40" s="227"/>
    </row>
    <row r="41" spans="1:40" s="315" customFormat="1" ht="20.100000000000001" customHeight="1" thickTop="1" thickBot="1">
      <c r="A41" s="322">
        <f>COTIZACIÓN!B44</f>
        <v>0</v>
      </c>
      <c r="B41" s="223">
        <f>COTIZACIÓN!E44</f>
        <v>0</v>
      </c>
      <c r="C41" s="227"/>
      <c r="D41" s="330"/>
      <c r="E41" s="227"/>
      <c r="F41" s="330"/>
      <c r="G41" s="227"/>
      <c r="H41" s="314">
        <f t="shared" si="31"/>
        <v>44336</v>
      </c>
      <c r="I41" s="314">
        <f t="shared" si="1"/>
        <v>44337</v>
      </c>
      <c r="J41" s="314">
        <f t="shared" si="2"/>
        <v>44338</v>
      </c>
      <c r="K41" s="314">
        <f t="shared" si="3"/>
        <v>44339</v>
      </c>
      <c r="L41" s="314">
        <f t="shared" si="4"/>
        <v>44340</v>
      </c>
      <c r="M41" s="314">
        <f t="shared" si="5"/>
        <v>44341</v>
      </c>
      <c r="N41" s="314">
        <f t="shared" si="6"/>
        <v>44342</v>
      </c>
      <c r="O41" s="314">
        <f t="shared" si="7"/>
        <v>44343</v>
      </c>
      <c r="P41" s="314">
        <f t="shared" si="8"/>
        <v>44344</v>
      </c>
      <c r="Q41" s="314">
        <f t="shared" si="9"/>
        <v>44345</v>
      </c>
      <c r="R41" s="314">
        <f t="shared" si="10"/>
        <v>44346</v>
      </c>
      <c r="S41" s="314">
        <f t="shared" si="11"/>
        <v>44347</v>
      </c>
      <c r="T41" s="314">
        <f t="shared" si="12"/>
        <v>44348</v>
      </c>
      <c r="U41" s="314">
        <f t="shared" si="13"/>
        <v>44349</v>
      </c>
      <c r="V41" s="314">
        <f t="shared" si="14"/>
        <v>44350</v>
      </c>
      <c r="W41" s="314">
        <f t="shared" si="15"/>
        <v>44351</v>
      </c>
      <c r="X41" s="314">
        <f t="shared" si="16"/>
        <v>44352</v>
      </c>
      <c r="Y41" s="314">
        <f t="shared" si="17"/>
        <v>44353</v>
      </c>
      <c r="Z41" s="314">
        <f t="shared" si="18"/>
        <v>44354</v>
      </c>
      <c r="AA41" s="314">
        <f t="shared" si="19"/>
        <v>44355</v>
      </c>
      <c r="AB41" s="314">
        <f t="shared" si="20"/>
        <v>44356</v>
      </c>
      <c r="AC41" s="314">
        <f t="shared" si="21"/>
        <v>44357</v>
      </c>
      <c r="AD41" s="314">
        <f t="shared" si="22"/>
        <v>44358</v>
      </c>
      <c r="AE41" s="314">
        <f t="shared" si="23"/>
        <v>44359</v>
      </c>
      <c r="AF41" s="314">
        <f t="shared" si="24"/>
        <v>44360</v>
      </c>
      <c r="AG41" s="314">
        <f t="shared" si="25"/>
        <v>44361</v>
      </c>
      <c r="AH41" s="314">
        <f t="shared" si="26"/>
        <v>44362</v>
      </c>
      <c r="AI41" s="314">
        <f t="shared" si="27"/>
        <v>44363</v>
      </c>
      <c r="AJ41" s="314">
        <f t="shared" si="28"/>
        <v>44364</v>
      </c>
      <c r="AK41" s="314">
        <f t="shared" si="29"/>
        <v>44365</v>
      </c>
      <c r="AL41" s="314">
        <f t="shared" si="30"/>
        <v>44366</v>
      </c>
      <c r="AM41" s="227"/>
      <c r="AN41" s="227"/>
    </row>
    <row r="42" spans="1:40" s="315" customFormat="1" ht="20.100000000000001" customHeight="1" thickTop="1" thickBot="1">
      <c r="A42" s="322">
        <f>COTIZACIÓN!B45</f>
        <v>0</v>
      </c>
      <c r="B42" s="223">
        <f>COTIZACIÓN!E45</f>
        <v>0</v>
      </c>
      <c r="C42" s="227"/>
      <c r="D42" s="330"/>
      <c r="E42" s="227"/>
      <c r="F42" s="330"/>
      <c r="G42" s="227"/>
      <c r="H42" s="314">
        <f t="shared" si="31"/>
        <v>44336</v>
      </c>
      <c r="I42" s="314">
        <f t="shared" si="1"/>
        <v>44337</v>
      </c>
      <c r="J42" s="314">
        <f t="shared" si="2"/>
        <v>44338</v>
      </c>
      <c r="K42" s="314">
        <f t="shared" si="3"/>
        <v>44339</v>
      </c>
      <c r="L42" s="314">
        <f t="shared" si="4"/>
        <v>44340</v>
      </c>
      <c r="M42" s="314">
        <f t="shared" si="5"/>
        <v>44341</v>
      </c>
      <c r="N42" s="314">
        <f t="shared" si="6"/>
        <v>44342</v>
      </c>
      <c r="O42" s="314">
        <f t="shared" si="7"/>
        <v>44343</v>
      </c>
      <c r="P42" s="314">
        <f t="shared" si="8"/>
        <v>44344</v>
      </c>
      <c r="Q42" s="314">
        <f t="shared" si="9"/>
        <v>44345</v>
      </c>
      <c r="R42" s="314">
        <f t="shared" si="10"/>
        <v>44346</v>
      </c>
      <c r="S42" s="314">
        <f t="shared" si="11"/>
        <v>44347</v>
      </c>
      <c r="T42" s="314">
        <f t="shared" si="12"/>
        <v>44348</v>
      </c>
      <c r="U42" s="314">
        <f t="shared" si="13"/>
        <v>44349</v>
      </c>
      <c r="V42" s="314">
        <f t="shared" si="14"/>
        <v>44350</v>
      </c>
      <c r="W42" s="314">
        <f t="shared" si="15"/>
        <v>44351</v>
      </c>
      <c r="X42" s="314">
        <f t="shared" si="16"/>
        <v>44352</v>
      </c>
      <c r="Y42" s="314">
        <f t="shared" si="17"/>
        <v>44353</v>
      </c>
      <c r="Z42" s="314">
        <f t="shared" si="18"/>
        <v>44354</v>
      </c>
      <c r="AA42" s="314">
        <f t="shared" si="19"/>
        <v>44355</v>
      </c>
      <c r="AB42" s="314">
        <f t="shared" si="20"/>
        <v>44356</v>
      </c>
      <c r="AC42" s="314">
        <f t="shared" si="21"/>
        <v>44357</v>
      </c>
      <c r="AD42" s="314">
        <f t="shared" si="22"/>
        <v>44358</v>
      </c>
      <c r="AE42" s="314">
        <f t="shared" si="23"/>
        <v>44359</v>
      </c>
      <c r="AF42" s="314">
        <f t="shared" si="24"/>
        <v>44360</v>
      </c>
      <c r="AG42" s="314">
        <f t="shared" si="25"/>
        <v>44361</v>
      </c>
      <c r="AH42" s="314">
        <f t="shared" si="26"/>
        <v>44362</v>
      </c>
      <c r="AI42" s="314">
        <f t="shared" si="27"/>
        <v>44363</v>
      </c>
      <c r="AJ42" s="314">
        <f t="shared" si="28"/>
        <v>44364</v>
      </c>
      <c r="AK42" s="314">
        <f t="shared" si="29"/>
        <v>44365</v>
      </c>
      <c r="AL42" s="314">
        <f t="shared" si="30"/>
        <v>44366</v>
      </c>
      <c r="AM42" s="227"/>
      <c r="AN42" s="227"/>
    </row>
    <row r="43" spans="1:40" s="315" customFormat="1" ht="20.100000000000001" customHeight="1" thickTop="1" thickBot="1">
      <c r="A43" s="322">
        <f>COTIZACIÓN!B46</f>
        <v>0</v>
      </c>
      <c r="B43" s="223">
        <f>COTIZACIÓN!E46</f>
        <v>0</v>
      </c>
      <c r="C43" s="227"/>
      <c r="D43" s="330"/>
      <c r="E43" s="227"/>
      <c r="F43" s="330"/>
      <c r="G43" s="227"/>
      <c r="H43" s="314">
        <f t="shared" si="31"/>
        <v>44336</v>
      </c>
      <c r="I43" s="314">
        <f t="shared" si="1"/>
        <v>44337</v>
      </c>
      <c r="J43" s="314">
        <f t="shared" si="2"/>
        <v>44338</v>
      </c>
      <c r="K43" s="314">
        <f t="shared" si="3"/>
        <v>44339</v>
      </c>
      <c r="L43" s="314">
        <f t="shared" si="4"/>
        <v>44340</v>
      </c>
      <c r="M43" s="314">
        <f t="shared" si="5"/>
        <v>44341</v>
      </c>
      <c r="N43" s="314">
        <f t="shared" si="6"/>
        <v>44342</v>
      </c>
      <c r="O43" s="314">
        <f t="shared" si="7"/>
        <v>44343</v>
      </c>
      <c r="P43" s="314">
        <f t="shared" si="8"/>
        <v>44344</v>
      </c>
      <c r="Q43" s="314">
        <f t="shared" si="9"/>
        <v>44345</v>
      </c>
      <c r="R43" s="314">
        <f t="shared" si="10"/>
        <v>44346</v>
      </c>
      <c r="S43" s="314">
        <f t="shared" si="11"/>
        <v>44347</v>
      </c>
      <c r="T43" s="314">
        <f t="shared" si="12"/>
        <v>44348</v>
      </c>
      <c r="U43" s="314">
        <f t="shared" si="13"/>
        <v>44349</v>
      </c>
      <c r="V43" s="314">
        <f t="shared" si="14"/>
        <v>44350</v>
      </c>
      <c r="W43" s="314">
        <f t="shared" si="15"/>
        <v>44351</v>
      </c>
      <c r="X43" s="314">
        <f t="shared" si="16"/>
        <v>44352</v>
      </c>
      <c r="Y43" s="314">
        <f t="shared" si="17"/>
        <v>44353</v>
      </c>
      <c r="Z43" s="314">
        <f t="shared" si="18"/>
        <v>44354</v>
      </c>
      <c r="AA43" s="314">
        <f t="shared" si="19"/>
        <v>44355</v>
      </c>
      <c r="AB43" s="314">
        <f t="shared" si="20"/>
        <v>44356</v>
      </c>
      <c r="AC43" s="314">
        <f t="shared" si="21"/>
        <v>44357</v>
      </c>
      <c r="AD43" s="314">
        <f t="shared" si="22"/>
        <v>44358</v>
      </c>
      <c r="AE43" s="314">
        <f t="shared" si="23"/>
        <v>44359</v>
      </c>
      <c r="AF43" s="314">
        <f t="shared" si="24"/>
        <v>44360</v>
      </c>
      <c r="AG43" s="314">
        <f t="shared" si="25"/>
        <v>44361</v>
      </c>
      <c r="AH43" s="314">
        <f t="shared" si="26"/>
        <v>44362</v>
      </c>
      <c r="AI43" s="314">
        <f t="shared" si="27"/>
        <v>44363</v>
      </c>
      <c r="AJ43" s="314">
        <f t="shared" si="28"/>
        <v>44364</v>
      </c>
      <c r="AK43" s="314">
        <f t="shared" si="29"/>
        <v>44365</v>
      </c>
      <c r="AL43" s="314">
        <f t="shared" si="30"/>
        <v>44366</v>
      </c>
      <c r="AM43" s="227"/>
      <c r="AN43" s="227"/>
    </row>
    <row r="44" spans="1:40" s="315" customFormat="1" ht="20.100000000000001" customHeight="1" thickTop="1" thickBot="1">
      <c r="A44" s="322">
        <f>COTIZACIÓN!B47</f>
        <v>0</v>
      </c>
      <c r="B44" s="223">
        <f>COTIZACIÓN!E47</f>
        <v>0</v>
      </c>
      <c r="C44" s="227"/>
      <c r="D44" s="330"/>
      <c r="E44" s="227"/>
      <c r="F44" s="330"/>
      <c r="G44" s="227"/>
      <c r="H44" s="314">
        <f t="shared" si="31"/>
        <v>44336</v>
      </c>
      <c r="I44" s="314">
        <f t="shared" si="1"/>
        <v>44337</v>
      </c>
      <c r="J44" s="314">
        <f t="shared" si="2"/>
        <v>44338</v>
      </c>
      <c r="K44" s="314">
        <f t="shared" si="3"/>
        <v>44339</v>
      </c>
      <c r="L44" s="314">
        <f t="shared" si="4"/>
        <v>44340</v>
      </c>
      <c r="M44" s="314">
        <f t="shared" si="5"/>
        <v>44341</v>
      </c>
      <c r="N44" s="314">
        <f t="shared" si="6"/>
        <v>44342</v>
      </c>
      <c r="O44" s="314">
        <f t="shared" si="7"/>
        <v>44343</v>
      </c>
      <c r="P44" s="314">
        <f t="shared" si="8"/>
        <v>44344</v>
      </c>
      <c r="Q44" s="314">
        <f t="shared" si="9"/>
        <v>44345</v>
      </c>
      <c r="R44" s="314">
        <f t="shared" si="10"/>
        <v>44346</v>
      </c>
      <c r="S44" s="314">
        <f t="shared" si="11"/>
        <v>44347</v>
      </c>
      <c r="T44" s="314">
        <f t="shared" si="12"/>
        <v>44348</v>
      </c>
      <c r="U44" s="314">
        <f t="shared" si="13"/>
        <v>44349</v>
      </c>
      <c r="V44" s="314">
        <f t="shared" si="14"/>
        <v>44350</v>
      </c>
      <c r="W44" s="314">
        <f t="shared" si="15"/>
        <v>44351</v>
      </c>
      <c r="X44" s="314">
        <f t="shared" si="16"/>
        <v>44352</v>
      </c>
      <c r="Y44" s="314">
        <f t="shared" si="17"/>
        <v>44353</v>
      </c>
      <c r="Z44" s="314">
        <f t="shared" si="18"/>
        <v>44354</v>
      </c>
      <c r="AA44" s="314">
        <f t="shared" si="19"/>
        <v>44355</v>
      </c>
      <c r="AB44" s="314">
        <f t="shared" si="20"/>
        <v>44356</v>
      </c>
      <c r="AC44" s="314">
        <f t="shared" si="21"/>
        <v>44357</v>
      </c>
      <c r="AD44" s="314">
        <f t="shared" si="22"/>
        <v>44358</v>
      </c>
      <c r="AE44" s="314">
        <f t="shared" si="23"/>
        <v>44359</v>
      </c>
      <c r="AF44" s="314">
        <f t="shared" si="24"/>
        <v>44360</v>
      </c>
      <c r="AG44" s="314">
        <f t="shared" si="25"/>
        <v>44361</v>
      </c>
      <c r="AH44" s="314">
        <f t="shared" si="26"/>
        <v>44362</v>
      </c>
      <c r="AI44" s="314">
        <f t="shared" si="27"/>
        <v>44363</v>
      </c>
      <c r="AJ44" s="314">
        <f t="shared" si="28"/>
        <v>44364</v>
      </c>
      <c r="AK44" s="314">
        <f t="shared" si="29"/>
        <v>44365</v>
      </c>
      <c r="AL44" s="314">
        <f t="shared" si="30"/>
        <v>44366</v>
      </c>
      <c r="AM44" s="227"/>
      <c r="AN44" s="227"/>
    </row>
    <row r="45" spans="1:40" s="315" customFormat="1" ht="20.100000000000001" customHeight="1" thickTop="1" thickBot="1">
      <c r="A45" s="322">
        <f>COTIZACIÓN!B48</f>
        <v>0</v>
      </c>
      <c r="B45" s="223">
        <f>COTIZACIÓN!E48</f>
        <v>0</v>
      </c>
      <c r="C45" s="227"/>
      <c r="D45" s="330"/>
      <c r="E45" s="227"/>
      <c r="F45" s="330"/>
      <c r="G45" s="227"/>
      <c r="H45" s="314">
        <f t="shared" si="31"/>
        <v>44336</v>
      </c>
      <c r="I45" s="314">
        <f t="shared" si="1"/>
        <v>44337</v>
      </c>
      <c r="J45" s="314">
        <f t="shared" si="2"/>
        <v>44338</v>
      </c>
      <c r="K45" s="314">
        <f t="shared" si="3"/>
        <v>44339</v>
      </c>
      <c r="L45" s="314">
        <f t="shared" si="4"/>
        <v>44340</v>
      </c>
      <c r="M45" s="314">
        <f t="shared" si="5"/>
        <v>44341</v>
      </c>
      <c r="N45" s="314">
        <f t="shared" si="6"/>
        <v>44342</v>
      </c>
      <c r="O45" s="314">
        <f t="shared" si="7"/>
        <v>44343</v>
      </c>
      <c r="P45" s="314">
        <f t="shared" si="8"/>
        <v>44344</v>
      </c>
      <c r="Q45" s="314">
        <f t="shared" si="9"/>
        <v>44345</v>
      </c>
      <c r="R45" s="314">
        <f t="shared" si="10"/>
        <v>44346</v>
      </c>
      <c r="S45" s="314">
        <f t="shared" si="11"/>
        <v>44347</v>
      </c>
      <c r="T45" s="314">
        <f t="shared" si="12"/>
        <v>44348</v>
      </c>
      <c r="U45" s="314">
        <f t="shared" si="13"/>
        <v>44349</v>
      </c>
      <c r="V45" s="314">
        <f t="shared" si="14"/>
        <v>44350</v>
      </c>
      <c r="W45" s="314">
        <f t="shared" si="15"/>
        <v>44351</v>
      </c>
      <c r="X45" s="314">
        <f t="shared" si="16"/>
        <v>44352</v>
      </c>
      <c r="Y45" s="314">
        <f t="shared" si="17"/>
        <v>44353</v>
      </c>
      <c r="Z45" s="314">
        <f t="shared" si="18"/>
        <v>44354</v>
      </c>
      <c r="AA45" s="314">
        <f t="shared" si="19"/>
        <v>44355</v>
      </c>
      <c r="AB45" s="314">
        <f t="shared" si="20"/>
        <v>44356</v>
      </c>
      <c r="AC45" s="314">
        <f t="shared" si="21"/>
        <v>44357</v>
      </c>
      <c r="AD45" s="314">
        <f t="shared" si="22"/>
        <v>44358</v>
      </c>
      <c r="AE45" s="314">
        <f t="shared" si="23"/>
        <v>44359</v>
      </c>
      <c r="AF45" s="314">
        <f t="shared" si="24"/>
        <v>44360</v>
      </c>
      <c r="AG45" s="314">
        <f t="shared" si="25"/>
        <v>44361</v>
      </c>
      <c r="AH45" s="314">
        <f t="shared" si="26"/>
        <v>44362</v>
      </c>
      <c r="AI45" s="314">
        <f t="shared" si="27"/>
        <v>44363</v>
      </c>
      <c r="AJ45" s="314">
        <f t="shared" si="28"/>
        <v>44364</v>
      </c>
      <c r="AK45" s="314">
        <f t="shared" si="29"/>
        <v>44365</v>
      </c>
      <c r="AL45" s="314">
        <f t="shared" si="30"/>
        <v>44366</v>
      </c>
      <c r="AM45" s="227"/>
      <c r="AN45" s="227"/>
    </row>
    <row r="46" spans="1:40" s="315" customFormat="1" ht="20.100000000000001" customHeight="1" thickTop="1" thickBot="1">
      <c r="A46" s="322">
        <f>COTIZACIÓN!B49</f>
        <v>0</v>
      </c>
      <c r="B46" s="223">
        <f>COTIZACIÓN!E49</f>
        <v>0</v>
      </c>
      <c r="C46" s="227"/>
      <c r="D46" s="330"/>
      <c r="E46" s="227"/>
      <c r="F46" s="330"/>
      <c r="G46" s="227"/>
      <c r="H46" s="314">
        <f t="shared" si="31"/>
        <v>44336</v>
      </c>
      <c r="I46" s="314">
        <f t="shared" si="1"/>
        <v>44337</v>
      </c>
      <c r="J46" s="314">
        <f t="shared" si="2"/>
        <v>44338</v>
      </c>
      <c r="K46" s="314">
        <f t="shared" si="3"/>
        <v>44339</v>
      </c>
      <c r="L46" s="314">
        <f t="shared" si="4"/>
        <v>44340</v>
      </c>
      <c r="M46" s="314">
        <f t="shared" si="5"/>
        <v>44341</v>
      </c>
      <c r="N46" s="314">
        <f t="shared" si="6"/>
        <v>44342</v>
      </c>
      <c r="O46" s="314">
        <f t="shared" si="7"/>
        <v>44343</v>
      </c>
      <c r="P46" s="314">
        <f t="shared" si="8"/>
        <v>44344</v>
      </c>
      <c r="Q46" s="314">
        <f t="shared" si="9"/>
        <v>44345</v>
      </c>
      <c r="R46" s="314">
        <f t="shared" si="10"/>
        <v>44346</v>
      </c>
      <c r="S46" s="314">
        <f t="shared" si="11"/>
        <v>44347</v>
      </c>
      <c r="T46" s="314">
        <f t="shared" si="12"/>
        <v>44348</v>
      </c>
      <c r="U46" s="314">
        <f t="shared" si="13"/>
        <v>44349</v>
      </c>
      <c r="V46" s="314">
        <f t="shared" si="14"/>
        <v>44350</v>
      </c>
      <c r="W46" s="314">
        <f t="shared" si="15"/>
        <v>44351</v>
      </c>
      <c r="X46" s="314">
        <f t="shared" si="16"/>
        <v>44352</v>
      </c>
      <c r="Y46" s="314">
        <f t="shared" si="17"/>
        <v>44353</v>
      </c>
      <c r="Z46" s="314">
        <f t="shared" si="18"/>
        <v>44354</v>
      </c>
      <c r="AA46" s="314">
        <f t="shared" si="19"/>
        <v>44355</v>
      </c>
      <c r="AB46" s="314">
        <f t="shared" si="20"/>
        <v>44356</v>
      </c>
      <c r="AC46" s="314">
        <f t="shared" si="21"/>
        <v>44357</v>
      </c>
      <c r="AD46" s="314">
        <f t="shared" si="22"/>
        <v>44358</v>
      </c>
      <c r="AE46" s="314">
        <f t="shared" si="23"/>
        <v>44359</v>
      </c>
      <c r="AF46" s="314">
        <f t="shared" si="24"/>
        <v>44360</v>
      </c>
      <c r="AG46" s="314">
        <f t="shared" si="25"/>
        <v>44361</v>
      </c>
      <c r="AH46" s="314">
        <f t="shared" si="26"/>
        <v>44362</v>
      </c>
      <c r="AI46" s="314">
        <f t="shared" si="27"/>
        <v>44363</v>
      </c>
      <c r="AJ46" s="314">
        <f t="shared" si="28"/>
        <v>44364</v>
      </c>
      <c r="AK46" s="314">
        <f t="shared" si="29"/>
        <v>44365</v>
      </c>
      <c r="AL46" s="314">
        <f t="shared" si="30"/>
        <v>44366</v>
      </c>
      <c r="AM46" s="227"/>
      <c r="AN46" s="227"/>
    </row>
    <row r="47" spans="1:40" s="315" customFormat="1" ht="20.100000000000001" customHeight="1" thickTop="1" thickBot="1">
      <c r="A47" s="322">
        <f>COTIZACIÓN!B50</f>
        <v>0</v>
      </c>
      <c r="B47" s="223">
        <f>COTIZACIÓN!E50</f>
        <v>0</v>
      </c>
      <c r="C47" s="227"/>
      <c r="D47" s="330"/>
      <c r="E47" s="227"/>
      <c r="F47" s="330"/>
      <c r="G47" s="227"/>
      <c r="H47" s="314">
        <f t="shared" si="31"/>
        <v>44336</v>
      </c>
      <c r="I47" s="314">
        <f t="shared" si="1"/>
        <v>44337</v>
      </c>
      <c r="J47" s="314">
        <f t="shared" si="2"/>
        <v>44338</v>
      </c>
      <c r="K47" s="314">
        <f t="shared" si="3"/>
        <v>44339</v>
      </c>
      <c r="L47" s="314">
        <f t="shared" si="4"/>
        <v>44340</v>
      </c>
      <c r="M47" s="314">
        <f t="shared" si="5"/>
        <v>44341</v>
      </c>
      <c r="N47" s="314">
        <f t="shared" si="6"/>
        <v>44342</v>
      </c>
      <c r="O47" s="314">
        <f t="shared" si="7"/>
        <v>44343</v>
      </c>
      <c r="P47" s="314">
        <f t="shared" si="8"/>
        <v>44344</v>
      </c>
      <c r="Q47" s="314">
        <f t="shared" si="9"/>
        <v>44345</v>
      </c>
      <c r="R47" s="314">
        <f t="shared" si="10"/>
        <v>44346</v>
      </c>
      <c r="S47" s="314">
        <f t="shared" si="11"/>
        <v>44347</v>
      </c>
      <c r="T47" s="314">
        <f t="shared" si="12"/>
        <v>44348</v>
      </c>
      <c r="U47" s="314">
        <f t="shared" si="13"/>
        <v>44349</v>
      </c>
      <c r="V47" s="314">
        <f t="shared" si="14"/>
        <v>44350</v>
      </c>
      <c r="W47" s="314">
        <f t="shared" si="15"/>
        <v>44351</v>
      </c>
      <c r="X47" s="314">
        <f t="shared" si="16"/>
        <v>44352</v>
      </c>
      <c r="Y47" s="314">
        <f t="shared" si="17"/>
        <v>44353</v>
      </c>
      <c r="Z47" s="314">
        <f t="shared" si="18"/>
        <v>44354</v>
      </c>
      <c r="AA47" s="314">
        <f t="shared" si="19"/>
        <v>44355</v>
      </c>
      <c r="AB47" s="314">
        <f t="shared" si="20"/>
        <v>44356</v>
      </c>
      <c r="AC47" s="314">
        <f t="shared" si="21"/>
        <v>44357</v>
      </c>
      <c r="AD47" s="314">
        <f t="shared" si="22"/>
        <v>44358</v>
      </c>
      <c r="AE47" s="314">
        <f t="shared" si="23"/>
        <v>44359</v>
      </c>
      <c r="AF47" s="314">
        <f t="shared" si="24"/>
        <v>44360</v>
      </c>
      <c r="AG47" s="314">
        <f t="shared" si="25"/>
        <v>44361</v>
      </c>
      <c r="AH47" s="314">
        <f t="shared" si="26"/>
        <v>44362</v>
      </c>
      <c r="AI47" s="314">
        <f t="shared" si="27"/>
        <v>44363</v>
      </c>
      <c r="AJ47" s="314">
        <f t="shared" si="28"/>
        <v>44364</v>
      </c>
      <c r="AK47" s="314">
        <f t="shared" si="29"/>
        <v>44365</v>
      </c>
      <c r="AL47" s="314">
        <f t="shared" si="30"/>
        <v>44366</v>
      </c>
      <c r="AM47" s="227"/>
      <c r="AN47" s="227"/>
    </row>
    <row r="48" spans="1:40" s="315" customFormat="1" ht="20.100000000000001" customHeight="1" thickTop="1" thickBot="1">
      <c r="A48" s="322">
        <f>COTIZACIÓN!B51</f>
        <v>0</v>
      </c>
      <c r="B48" s="223">
        <f>COTIZACIÓN!E51</f>
        <v>0</v>
      </c>
      <c r="C48" s="227"/>
      <c r="D48" s="330"/>
      <c r="E48" s="227"/>
      <c r="F48" s="330"/>
      <c r="G48" s="227"/>
      <c r="H48" s="314">
        <f t="shared" si="31"/>
        <v>44336</v>
      </c>
      <c r="I48" s="314">
        <f t="shared" si="1"/>
        <v>44337</v>
      </c>
      <c r="J48" s="314">
        <f t="shared" si="2"/>
        <v>44338</v>
      </c>
      <c r="K48" s="314">
        <f t="shared" si="3"/>
        <v>44339</v>
      </c>
      <c r="L48" s="314">
        <f t="shared" si="4"/>
        <v>44340</v>
      </c>
      <c r="M48" s="314">
        <f t="shared" si="5"/>
        <v>44341</v>
      </c>
      <c r="N48" s="314">
        <f t="shared" si="6"/>
        <v>44342</v>
      </c>
      <c r="O48" s="314">
        <f t="shared" si="7"/>
        <v>44343</v>
      </c>
      <c r="P48" s="314">
        <f t="shared" si="8"/>
        <v>44344</v>
      </c>
      <c r="Q48" s="314">
        <f t="shared" si="9"/>
        <v>44345</v>
      </c>
      <c r="R48" s="314">
        <f t="shared" si="10"/>
        <v>44346</v>
      </c>
      <c r="S48" s="314">
        <f t="shared" si="11"/>
        <v>44347</v>
      </c>
      <c r="T48" s="314">
        <f t="shared" si="12"/>
        <v>44348</v>
      </c>
      <c r="U48" s="314">
        <f t="shared" si="13"/>
        <v>44349</v>
      </c>
      <c r="V48" s="314">
        <f t="shared" si="14"/>
        <v>44350</v>
      </c>
      <c r="W48" s="314">
        <f t="shared" si="15"/>
        <v>44351</v>
      </c>
      <c r="X48" s="314">
        <f t="shared" si="16"/>
        <v>44352</v>
      </c>
      <c r="Y48" s="314">
        <f t="shared" si="17"/>
        <v>44353</v>
      </c>
      <c r="Z48" s="314">
        <f t="shared" si="18"/>
        <v>44354</v>
      </c>
      <c r="AA48" s="314">
        <f t="shared" si="19"/>
        <v>44355</v>
      </c>
      <c r="AB48" s="314">
        <f t="shared" si="20"/>
        <v>44356</v>
      </c>
      <c r="AC48" s="314">
        <f t="shared" si="21"/>
        <v>44357</v>
      </c>
      <c r="AD48" s="314">
        <f t="shared" si="22"/>
        <v>44358</v>
      </c>
      <c r="AE48" s="314">
        <f t="shared" si="23"/>
        <v>44359</v>
      </c>
      <c r="AF48" s="314">
        <f t="shared" si="24"/>
        <v>44360</v>
      </c>
      <c r="AG48" s="314">
        <f t="shared" si="25"/>
        <v>44361</v>
      </c>
      <c r="AH48" s="314">
        <f t="shared" si="26"/>
        <v>44362</v>
      </c>
      <c r="AI48" s="314">
        <f t="shared" si="27"/>
        <v>44363</v>
      </c>
      <c r="AJ48" s="314">
        <f t="shared" si="28"/>
        <v>44364</v>
      </c>
      <c r="AK48" s="314">
        <f t="shared" si="29"/>
        <v>44365</v>
      </c>
      <c r="AL48" s="314">
        <f t="shared" si="30"/>
        <v>44366</v>
      </c>
      <c r="AM48" s="227"/>
      <c r="AN48" s="227"/>
    </row>
    <row r="49" spans="1:40" s="315" customFormat="1" ht="20.100000000000001" customHeight="1" thickTop="1" thickBot="1">
      <c r="A49" s="322">
        <f>COTIZACIÓN!B52</f>
        <v>0</v>
      </c>
      <c r="B49" s="223">
        <f>COTIZACIÓN!E52</f>
        <v>0</v>
      </c>
      <c r="C49" s="227"/>
      <c r="D49" s="330"/>
      <c r="E49" s="227"/>
      <c r="F49" s="330"/>
      <c r="G49" s="227"/>
      <c r="H49" s="314">
        <f t="shared" si="31"/>
        <v>44336</v>
      </c>
      <c r="I49" s="314">
        <f t="shared" si="1"/>
        <v>44337</v>
      </c>
      <c r="J49" s="314">
        <f t="shared" si="2"/>
        <v>44338</v>
      </c>
      <c r="K49" s="314">
        <f t="shared" si="3"/>
        <v>44339</v>
      </c>
      <c r="L49" s="314">
        <f t="shared" si="4"/>
        <v>44340</v>
      </c>
      <c r="M49" s="314">
        <f t="shared" si="5"/>
        <v>44341</v>
      </c>
      <c r="N49" s="314">
        <f t="shared" si="6"/>
        <v>44342</v>
      </c>
      <c r="O49" s="314">
        <f t="shared" si="7"/>
        <v>44343</v>
      </c>
      <c r="P49" s="314">
        <f t="shared" si="8"/>
        <v>44344</v>
      </c>
      <c r="Q49" s="314">
        <f t="shared" si="9"/>
        <v>44345</v>
      </c>
      <c r="R49" s="314">
        <f t="shared" si="10"/>
        <v>44346</v>
      </c>
      <c r="S49" s="314">
        <f t="shared" si="11"/>
        <v>44347</v>
      </c>
      <c r="T49" s="314">
        <f t="shared" si="12"/>
        <v>44348</v>
      </c>
      <c r="U49" s="314">
        <f t="shared" si="13"/>
        <v>44349</v>
      </c>
      <c r="V49" s="314">
        <f t="shared" si="14"/>
        <v>44350</v>
      </c>
      <c r="W49" s="314">
        <f t="shared" si="15"/>
        <v>44351</v>
      </c>
      <c r="X49" s="314">
        <f t="shared" si="16"/>
        <v>44352</v>
      </c>
      <c r="Y49" s="314">
        <f t="shared" si="17"/>
        <v>44353</v>
      </c>
      <c r="Z49" s="314">
        <f t="shared" si="18"/>
        <v>44354</v>
      </c>
      <c r="AA49" s="314">
        <f t="shared" si="19"/>
        <v>44355</v>
      </c>
      <c r="AB49" s="314">
        <f t="shared" si="20"/>
        <v>44356</v>
      </c>
      <c r="AC49" s="314">
        <f t="shared" si="21"/>
        <v>44357</v>
      </c>
      <c r="AD49" s="314">
        <f t="shared" si="22"/>
        <v>44358</v>
      </c>
      <c r="AE49" s="314">
        <f t="shared" si="23"/>
        <v>44359</v>
      </c>
      <c r="AF49" s="314">
        <f t="shared" si="24"/>
        <v>44360</v>
      </c>
      <c r="AG49" s="314">
        <f t="shared" si="25"/>
        <v>44361</v>
      </c>
      <c r="AH49" s="314">
        <f t="shared" si="26"/>
        <v>44362</v>
      </c>
      <c r="AI49" s="314">
        <f t="shared" si="27"/>
        <v>44363</v>
      </c>
      <c r="AJ49" s="314">
        <f t="shared" si="28"/>
        <v>44364</v>
      </c>
      <c r="AK49" s="314">
        <f t="shared" si="29"/>
        <v>44365</v>
      </c>
      <c r="AL49" s="314">
        <f t="shared" si="30"/>
        <v>44366</v>
      </c>
      <c r="AM49" s="227"/>
      <c r="AN49" s="227"/>
    </row>
    <row r="50" spans="1:40" s="315" customFormat="1" ht="20.100000000000001" customHeight="1" thickTop="1" thickBot="1">
      <c r="A50" s="322">
        <f>COTIZACIÓN!B53</f>
        <v>0</v>
      </c>
      <c r="B50" s="223">
        <f>COTIZACIÓN!E53</f>
        <v>0</v>
      </c>
      <c r="C50" s="227"/>
      <c r="D50" s="330"/>
      <c r="E50" s="227"/>
      <c r="F50" s="330"/>
      <c r="G50" s="227"/>
      <c r="H50" s="314">
        <f t="shared" si="31"/>
        <v>44336</v>
      </c>
      <c r="I50" s="314">
        <f t="shared" si="1"/>
        <v>44337</v>
      </c>
      <c r="J50" s="314">
        <f t="shared" si="2"/>
        <v>44338</v>
      </c>
      <c r="K50" s="314">
        <f t="shared" si="3"/>
        <v>44339</v>
      </c>
      <c r="L50" s="314">
        <f t="shared" si="4"/>
        <v>44340</v>
      </c>
      <c r="M50" s="314">
        <f t="shared" si="5"/>
        <v>44341</v>
      </c>
      <c r="N50" s="314">
        <f t="shared" si="6"/>
        <v>44342</v>
      </c>
      <c r="O50" s="314">
        <f t="shared" si="7"/>
        <v>44343</v>
      </c>
      <c r="P50" s="314">
        <f t="shared" si="8"/>
        <v>44344</v>
      </c>
      <c r="Q50" s="314">
        <f t="shared" si="9"/>
        <v>44345</v>
      </c>
      <c r="R50" s="314">
        <f t="shared" si="10"/>
        <v>44346</v>
      </c>
      <c r="S50" s="314">
        <f t="shared" si="11"/>
        <v>44347</v>
      </c>
      <c r="T50" s="314">
        <f t="shared" si="12"/>
        <v>44348</v>
      </c>
      <c r="U50" s="314">
        <f t="shared" si="13"/>
        <v>44349</v>
      </c>
      <c r="V50" s="314">
        <f t="shared" si="14"/>
        <v>44350</v>
      </c>
      <c r="W50" s="314">
        <f t="shared" si="15"/>
        <v>44351</v>
      </c>
      <c r="X50" s="314">
        <f t="shared" si="16"/>
        <v>44352</v>
      </c>
      <c r="Y50" s="314">
        <f t="shared" si="17"/>
        <v>44353</v>
      </c>
      <c r="Z50" s="314">
        <f t="shared" si="18"/>
        <v>44354</v>
      </c>
      <c r="AA50" s="314">
        <f t="shared" si="19"/>
        <v>44355</v>
      </c>
      <c r="AB50" s="314">
        <f t="shared" si="20"/>
        <v>44356</v>
      </c>
      <c r="AC50" s="314">
        <f t="shared" si="21"/>
        <v>44357</v>
      </c>
      <c r="AD50" s="314">
        <f t="shared" si="22"/>
        <v>44358</v>
      </c>
      <c r="AE50" s="314">
        <f t="shared" si="23"/>
        <v>44359</v>
      </c>
      <c r="AF50" s="314">
        <f t="shared" si="24"/>
        <v>44360</v>
      </c>
      <c r="AG50" s="314">
        <f t="shared" si="25"/>
        <v>44361</v>
      </c>
      <c r="AH50" s="314">
        <f t="shared" si="26"/>
        <v>44362</v>
      </c>
      <c r="AI50" s="314">
        <f t="shared" si="27"/>
        <v>44363</v>
      </c>
      <c r="AJ50" s="314">
        <f t="shared" si="28"/>
        <v>44364</v>
      </c>
      <c r="AK50" s="314">
        <f t="shared" si="29"/>
        <v>44365</v>
      </c>
      <c r="AL50" s="314">
        <f t="shared" si="30"/>
        <v>44366</v>
      </c>
      <c r="AM50" s="227"/>
      <c r="AN50" s="227"/>
    </row>
    <row r="51" spans="1:40" s="315" customFormat="1" ht="20.100000000000001" customHeight="1" thickTop="1" thickBot="1">
      <c r="A51" s="322">
        <f>COTIZACIÓN!B54</f>
        <v>0</v>
      </c>
      <c r="B51" s="223">
        <f>COTIZACIÓN!E54</f>
        <v>0</v>
      </c>
      <c r="C51" s="227"/>
      <c r="D51" s="330"/>
      <c r="E51" s="227"/>
      <c r="F51" s="330"/>
      <c r="G51" s="227"/>
      <c r="H51" s="314">
        <f t="shared" si="31"/>
        <v>44336</v>
      </c>
      <c r="I51" s="314">
        <f t="shared" si="1"/>
        <v>44337</v>
      </c>
      <c r="J51" s="314">
        <f t="shared" si="2"/>
        <v>44338</v>
      </c>
      <c r="K51" s="314">
        <f t="shared" si="3"/>
        <v>44339</v>
      </c>
      <c r="L51" s="314">
        <f t="shared" si="4"/>
        <v>44340</v>
      </c>
      <c r="M51" s="314">
        <f t="shared" si="5"/>
        <v>44341</v>
      </c>
      <c r="N51" s="314">
        <f t="shared" si="6"/>
        <v>44342</v>
      </c>
      <c r="O51" s="314">
        <f t="shared" si="7"/>
        <v>44343</v>
      </c>
      <c r="P51" s="314">
        <f t="shared" si="8"/>
        <v>44344</v>
      </c>
      <c r="Q51" s="314">
        <f t="shared" si="9"/>
        <v>44345</v>
      </c>
      <c r="R51" s="314">
        <f t="shared" si="10"/>
        <v>44346</v>
      </c>
      <c r="S51" s="314">
        <f t="shared" si="11"/>
        <v>44347</v>
      </c>
      <c r="T51" s="314">
        <f t="shared" si="12"/>
        <v>44348</v>
      </c>
      <c r="U51" s="314">
        <f t="shared" si="13"/>
        <v>44349</v>
      </c>
      <c r="V51" s="314">
        <f t="shared" si="14"/>
        <v>44350</v>
      </c>
      <c r="W51" s="314">
        <f t="shared" si="15"/>
        <v>44351</v>
      </c>
      <c r="X51" s="314">
        <f t="shared" si="16"/>
        <v>44352</v>
      </c>
      <c r="Y51" s="314">
        <f t="shared" si="17"/>
        <v>44353</v>
      </c>
      <c r="Z51" s="314">
        <f t="shared" si="18"/>
        <v>44354</v>
      </c>
      <c r="AA51" s="314">
        <f t="shared" si="19"/>
        <v>44355</v>
      </c>
      <c r="AB51" s="314">
        <f t="shared" si="20"/>
        <v>44356</v>
      </c>
      <c r="AC51" s="314">
        <f t="shared" si="21"/>
        <v>44357</v>
      </c>
      <c r="AD51" s="314">
        <f t="shared" si="22"/>
        <v>44358</v>
      </c>
      <c r="AE51" s="314">
        <f t="shared" si="23"/>
        <v>44359</v>
      </c>
      <c r="AF51" s="314">
        <f t="shared" si="24"/>
        <v>44360</v>
      </c>
      <c r="AG51" s="314">
        <f t="shared" si="25"/>
        <v>44361</v>
      </c>
      <c r="AH51" s="314">
        <f t="shared" si="26"/>
        <v>44362</v>
      </c>
      <c r="AI51" s="314">
        <f t="shared" si="27"/>
        <v>44363</v>
      </c>
      <c r="AJ51" s="314">
        <f t="shared" si="28"/>
        <v>44364</v>
      </c>
      <c r="AK51" s="314">
        <f t="shared" si="29"/>
        <v>44365</v>
      </c>
      <c r="AL51" s="314">
        <f t="shared" si="30"/>
        <v>44366</v>
      </c>
      <c r="AM51" s="227"/>
      <c r="AN51" s="227"/>
    </row>
    <row r="52" spans="1:40" s="315" customFormat="1" ht="20.100000000000001" customHeight="1" thickTop="1" thickBot="1">
      <c r="A52" s="322">
        <f>COTIZACIÓN!B55</f>
        <v>0</v>
      </c>
      <c r="B52" s="223">
        <f>COTIZACIÓN!E55</f>
        <v>0</v>
      </c>
      <c r="C52" s="227"/>
      <c r="D52" s="330"/>
      <c r="E52" s="227"/>
      <c r="F52" s="330"/>
      <c r="G52" s="227"/>
      <c r="H52" s="314">
        <f t="shared" si="31"/>
        <v>44336</v>
      </c>
      <c r="I52" s="314">
        <f t="shared" si="1"/>
        <v>44337</v>
      </c>
      <c r="J52" s="314">
        <f t="shared" si="2"/>
        <v>44338</v>
      </c>
      <c r="K52" s="314">
        <f t="shared" si="3"/>
        <v>44339</v>
      </c>
      <c r="L52" s="314">
        <f t="shared" si="4"/>
        <v>44340</v>
      </c>
      <c r="M52" s="314">
        <f t="shared" si="5"/>
        <v>44341</v>
      </c>
      <c r="N52" s="314">
        <f t="shared" si="6"/>
        <v>44342</v>
      </c>
      <c r="O52" s="314">
        <f t="shared" si="7"/>
        <v>44343</v>
      </c>
      <c r="P52" s="314">
        <f t="shared" si="8"/>
        <v>44344</v>
      </c>
      <c r="Q52" s="314">
        <f t="shared" si="9"/>
        <v>44345</v>
      </c>
      <c r="R52" s="314">
        <f t="shared" si="10"/>
        <v>44346</v>
      </c>
      <c r="S52" s="314">
        <f t="shared" si="11"/>
        <v>44347</v>
      </c>
      <c r="T52" s="314">
        <f t="shared" si="12"/>
        <v>44348</v>
      </c>
      <c r="U52" s="314">
        <f t="shared" si="13"/>
        <v>44349</v>
      </c>
      <c r="V52" s="314">
        <f t="shared" si="14"/>
        <v>44350</v>
      </c>
      <c r="W52" s="314">
        <f t="shared" si="15"/>
        <v>44351</v>
      </c>
      <c r="X52" s="314">
        <f t="shared" si="16"/>
        <v>44352</v>
      </c>
      <c r="Y52" s="314">
        <f t="shared" si="17"/>
        <v>44353</v>
      </c>
      <c r="Z52" s="314">
        <f t="shared" si="18"/>
        <v>44354</v>
      </c>
      <c r="AA52" s="314">
        <f t="shared" si="19"/>
        <v>44355</v>
      </c>
      <c r="AB52" s="314">
        <f t="shared" si="20"/>
        <v>44356</v>
      </c>
      <c r="AC52" s="314">
        <f t="shared" si="21"/>
        <v>44357</v>
      </c>
      <c r="AD52" s="314">
        <f t="shared" si="22"/>
        <v>44358</v>
      </c>
      <c r="AE52" s="314">
        <f t="shared" si="23"/>
        <v>44359</v>
      </c>
      <c r="AF52" s="314">
        <f t="shared" si="24"/>
        <v>44360</v>
      </c>
      <c r="AG52" s="314">
        <f t="shared" si="25"/>
        <v>44361</v>
      </c>
      <c r="AH52" s="314">
        <f t="shared" si="26"/>
        <v>44362</v>
      </c>
      <c r="AI52" s="314">
        <f t="shared" si="27"/>
        <v>44363</v>
      </c>
      <c r="AJ52" s="314">
        <f t="shared" si="28"/>
        <v>44364</v>
      </c>
      <c r="AK52" s="314">
        <f t="shared" si="29"/>
        <v>44365</v>
      </c>
      <c r="AL52" s="314">
        <f t="shared" si="30"/>
        <v>44366</v>
      </c>
      <c r="AM52" s="227"/>
      <c r="AN52" s="227"/>
    </row>
    <row r="53" spans="1:40" s="315" customFormat="1" ht="20.100000000000001" customHeight="1" thickTop="1" thickBot="1">
      <c r="A53" s="322">
        <f>COTIZACIÓN!B56</f>
        <v>0</v>
      </c>
      <c r="B53" s="223">
        <f>COTIZACIÓN!E56</f>
        <v>0</v>
      </c>
      <c r="C53" s="227"/>
      <c r="D53" s="330"/>
      <c r="E53" s="227"/>
      <c r="F53" s="330"/>
      <c r="G53" s="227"/>
      <c r="H53" s="314">
        <f t="shared" si="31"/>
        <v>44336</v>
      </c>
      <c r="I53" s="314">
        <f t="shared" si="1"/>
        <v>44337</v>
      </c>
      <c r="J53" s="314">
        <f t="shared" si="2"/>
        <v>44338</v>
      </c>
      <c r="K53" s="314">
        <f t="shared" si="3"/>
        <v>44339</v>
      </c>
      <c r="L53" s="314">
        <f t="shared" si="4"/>
        <v>44340</v>
      </c>
      <c r="M53" s="314">
        <f t="shared" si="5"/>
        <v>44341</v>
      </c>
      <c r="N53" s="314">
        <f t="shared" si="6"/>
        <v>44342</v>
      </c>
      <c r="O53" s="314">
        <f t="shared" si="7"/>
        <v>44343</v>
      </c>
      <c r="P53" s="314">
        <f t="shared" si="8"/>
        <v>44344</v>
      </c>
      <c r="Q53" s="314">
        <f t="shared" si="9"/>
        <v>44345</v>
      </c>
      <c r="R53" s="314">
        <f t="shared" si="10"/>
        <v>44346</v>
      </c>
      <c r="S53" s="314">
        <f t="shared" si="11"/>
        <v>44347</v>
      </c>
      <c r="T53" s="314">
        <f t="shared" si="12"/>
        <v>44348</v>
      </c>
      <c r="U53" s="314">
        <f t="shared" si="13"/>
        <v>44349</v>
      </c>
      <c r="V53" s="314">
        <f t="shared" si="14"/>
        <v>44350</v>
      </c>
      <c r="W53" s="314">
        <f t="shared" si="15"/>
        <v>44351</v>
      </c>
      <c r="X53" s="314">
        <f t="shared" si="16"/>
        <v>44352</v>
      </c>
      <c r="Y53" s="314">
        <f t="shared" si="17"/>
        <v>44353</v>
      </c>
      <c r="Z53" s="314">
        <f t="shared" si="18"/>
        <v>44354</v>
      </c>
      <c r="AA53" s="314">
        <f t="shared" si="19"/>
        <v>44355</v>
      </c>
      <c r="AB53" s="314">
        <f t="shared" si="20"/>
        <v>44356</v>
      </c>
      <c r="AC53" s="314">
        <f t="shared" si="21"/>
        <v>44357</v>
      </c>
      <c r="AD53" s="314">
        <f t="shared" si="22"/>
        <v>44358</v>
      </c>
      <c r="AE53" s="314">
        <f t="shared" si="23"/>
        <v>44359</v>
      </c>
      <c r="AF53" s="314">
        <f t="shared" si="24"/>
        <v>44360</v>
      </c>
      <c r="AG53" s="314">
        <f t="shared" si="25"/>
        <v>44361</v>
      </c>
      <c r="AH53" s="314">
        <f t="shared" si="26"/>
        <v>44362</v>
      </c>
      <c r="AI53" s="314">
        <f t="shared" si="27"/>
        <v>44363</v>
      </c>
      <c r="AJ53" s="314">
        <f t="shared" si="28"/>
        <v>44364</v>
      </c>
      <c r="AK53" s="314">
        <f t="shared" si="29"/>
        <v>44365</v>
      </c>
      <c r="AL53" s="314">
        <f t="shared" si="30"/>
        <v>44366</v>
      </c>
      <c r="AM53" s="227"/>
      <c r="AN53" s="227"/>
    </row>
    <row r="54" spans="1:40" s="315" customFormat="1" ht="20.100000000000001" customHeight="1" thickTop="1" thickBot="1">
      <c r="A54" s="322">
        <f>COTIZACIÓN!B57</f>
        <v>0</v>
      </c>
      <c r="B54" s="223">
        <f>COTIZACIÓN!E57</f>
        <v>0</v>
      </c>
      <c r="C54" s="227"/>
      <c r="D54" s="330"/>
      <c r="E54" s="227"/>
      <c r="F54" s="330"/>
      <c r="G54" s="227"/>
      <c r="H54" s="314">
        <f t="shared" si="31"/>
        <v>44336</v>
      </c>
      <c r="I54" s="314">
        <f t="shared" si="1"/>
        <v>44337</v>
      </c>
      <c r="J54" s="314">
        <f t="shared" si="2"/>
        <v>44338</v>
      </c>
      <c r="K54" s="314">
        <f t="shared" si="3"/>
        <v>44339</v>
      </c>
      <c r="L54" s="314">
        <f t="shared" si="4"/>
        <v>44340</v>
      </c>
      <c r="M54" s="314">
        <f t="shared" si="5"/>
        <v>44341</v>
      </c>
      <c r="N54" s="314">
        <f t="shared" si="6"/>
        <v>44342</v>
      </c>
      <c r="O54" s="314">
        <f t="shared" si="7"/>
        <v>44343</v>
      </c>
      <c r="P54" s="314">
        <f t="shared" si="8"/>
        <v>44344</v>
      </c>
      <c r="Q54" s="314">
        <f t="shared" si="9"/>
        <v>44345</v>
      </c>
      <c r="R54" s="314">
        <f t="shared" si="10"/>
        <v>44346</v>
      </c>
      <c r="S54" s="314">
        <f t="shared" si="11"/>
        <v>44347</v>
      </c>
      <c r="T54" s="314">
        <f t="shared" si="12"/>
        <v>44348</v>
      </c>
      <c r="U54" s="314">
        <f t="shared" si="13"/>
        <v>44349</v>
      </c>
      <c r="V54" s="314">
        <f t="shared" si="14"/>
        <v>44350</v>
      </c>
      <c r="W54" s="314">
        <f t="shared" si="15"/>
        <v>44351</v>
      </c>
      <c r="X54" s="314">
        <f t="shared" si="16"/>
        <v>44352</v>
      </c>
      <c r="Y54" s="314">
        <f t="shared" si="17"/>
        <v>44353</v>
      </c>
      <c r="Z54" s="314">
        <f t="shared" si="18"/>
        <v>44354</v>
      </c>
      <c r="AA54" s="314">
        <f t="shared" si="19"/>
        <v>44355</v>
      </c>
      <c r="AB54" s="314">
        <f t="shared" si="20"/>
        <v>44356</v>
      </c>
      <c r="AC54" s="314">
        <f t="shared" si="21"/>
        <v>44357</v>
      </c>
      <c r="AD54" s="314">
        <f t="shared" si="22"/>
        <v>44358</v>
      </c>
      <c r="AE54" s="314">
        <f t="shared" si="23"/>
        <v>44359</v>
      </c>
      <c r="AF54" s="314">
        <f t="shared" si="24"/>
        <v>44360</v>
      </c>
      <c r="AG54" s="314">
        <f t="shared" si="25"/>
        <v>44361</v>
      </c>
      <c r="AH54" s="314">
        <f t="shared" si="26"/>
        <v>44362</v>
      </c>
      <c r="AI54" s="314">
        <f t="shared" si="27"/>
        <v>44363</v>
      </c>
      <c r="AJ54" s="314">
        <f t="shared" si="28"/>
        <v>44364</v>
      </c>
      <c r="AK54" s="314">
        <f t="shared" si="29"/>
        <v>44365</v>
      </c>
      <c r="AL54" s="314">
        <f t="shared" si="30"/>
        <v>44366</v>
      </c>
      <c r="AM54" s="227"/>
      <c r="AN54" s="227"/>
    </row>
    <row r="55" spans="1:40" s="315" customFormat="1" ht="20.100000000000001" customHeight="1" thickTop="1" thickBot="1">
      <c r="A55" s="322">
        <f>COTIZACIÓN!B58</f>
        <v>0</v>
      </c>
      <c r="B55" s="223">
        <f>COTIZACIÓN!E58</f>
        <v>0</v>
      </c>
      <c r="C55" s="227"/>
      <c r="D55" s="330"/>
      <c r="E55" s="227"/>
      <c r="F55" s="330"/>
      <c r="G55" s="227"/>
      <c r="H55" s="314">
        <f t="shared" si="31"/>
        <v>44336</v>
      </c>
      <c r="I55" s="314">
        <f t="shared" si="1"/>
        <v>44337</v>
      </c>
      <c r="J55" s="314">
        <f t="shared" si="2"/>
        <v>44338</v>
      </c>
      <c r="K55" s="314">
        <f t="shared" si="3"/>
        <v>44339</v>
      </c>
      <c r="L55" s="314">
        <f t="shared" si="4"/>
        <v>44340</v>
      </c>
      <c r="M55" s="314">
        <f t="shared" si="5"/>
        <v>44341</v>
      </c>
      <c r="N55" s="314">
        <f t="shared" si="6"/>
        <v>44342</v>
      </c>
      <c r="O55" s="314">
        <f t="shared" si="7"/>
        <v>44343</v>
      </c>
      <c r="P55" s="314">
        <f t="shared" si="8"/>
        <v>44344</v>
      </c>
      <c r="Q55" s="314">
        <f t="shared" si="9"/>
        <v>44345</v>
      </c>
      <c r="R55" s="314">
        <f t="shared" si="10"/>
        <v>44346</v>
      </c>
      <c r="S55" s="314">
        <f t="shared" si="11"/>
        <v>44347</v>
      </c>
      <c r="T55" s="314">
        <f t="shared" si="12"/>
        <v>44348</v>
      </c>
      <c r="U55" s="314">
        <f t="shared" si="13"/>
        <v>44349</v>
      </c>
      <c r="V55" s="314">
        <f t="shared" si="14"/>
        <v>44350</v>
      </c>
      <c r="W55" s="314">
        <f t="shared" si="15"/>
        <v>44351</v>
      </c>
      <c r="X55" s="314">
        <f t="shared" si="16"/>
        <v>44352</v>
      </c>
      <c r="Y55" s="314">
        <f t="shared" si="17"/>
        <v>44353</v>
      </c>
      <c r="Z55" s="314">
        <f t="shared" si="18"/>
        <v>44354</v>
      </c>
      <c r="AA55" s="314">
        <f t="shared" si="19"/>
        <v>44355</v>
      </c>
      <c r="AB55" s="314">
        <f t="shared" si="20"/>
        <v>44356</v>
      </c>
      <c r="AC55" s="314">
        <f t="shared" si="21"/>
        <v>44357</v>
      </c>
      <c r="AD55" s="314">
        <f t="shared" si="22"/>
        <v>44358</v>
      </c>
      <c r="AE55" s="314">
        <f t="shared" si="23"/>
        <v>44359</v>
      </c>
      <c r="AF55" s="314">
        <f t="shared" si="24"/>
        <v>44360</v>
      </c>
      <c r="AG55" s="314">
        <f t="shared" si="25"/>
        <v>44361</v>
      </c>
      <c r="AH55" s="314">
        <f t="shared" si="26"/>
        <v>44362</v>
      </c>
      <c r="AI55" s="314">
        <f t="shared" si="27"/>
        <v>44363</v>
      </c>
      <c r="AJ55" s="314">
        <f t="shared" si="28"/>
        <v>44364</v>
      </c>
      <c r="AK55" s="314">
        <f t="shared" si="29"/>
        <v>44365</v>
      </c>
      <c r="AL55" s="314">
        <f t="shared" si="30"/>
        <v>44366</v>
      </c>
      <c r="AM55" s="227"/>
      <c r="AN55" s="227"/>
    </row>
    <row r="56" spans="1:40" s="315" customFormat="1" ht="20.100000000000001" customHeight="1" thickTop="1" thickBot="1">
      <c r="A56" s="322">
        <f>COTIZACIÓN!B59</f>
        <v>0</v>
      </c>
      <c r="B56" s="223">
        <f>COTIZACIÓN!E59</f>
        <v>0</v>
      </c>
      <c r="C56" s="227"/>
      <c r="D56" s="330"/>
      <c r="E56" s="227"/>
      <c r="F56" s="330"/>
      <c r="G56" s="227"/>
      <c r="H56" s="314">
        <f t="shared" si="31"/>
        <v>44336</v>
      </c>
      <c r="I56" s="314">
        <f t="shared" si="1"/>
        <v>44337</v>
      </c>
      <c r="J56" s="314">
        <f t="shared" si="2"/>
        <v>44338</v>
      </c>
      <c r="K56" s="314">
        <f t="shared" si="3"/>
        <v>44339</v>
      </c>
      <c r="L56" s="314">
        <f t="shared" si="4"/>
        <v>44340</v>
      </c>
      <c r="M56" s="314">
        <f t="shared" si="5"/>
        <v>44341</v>
      </c>
      <c r="N56" s="314">
        <f t="shared" si="6"/>
        <v>44342</v>
      </c>
      <c r="O56" s="314">
        <f t="shared" si="7"/>
        <v>44343</v>
      </c>
      <c r="P56" s="314">
        <f t="shared" si="8"/>
        <v>44344</v>
      </c>
      <c r="Q56" s="314">
        <f t="shared" si="9"/>
        <v>44345</v>
      </c>
      <c r="R56" s="314">
        <f t="shared" si="10"/>
        <v>44346</v>
      </c>
      <c r="S56" s="314">
        <f t="shared" si="11"/>
        <v>44347</v>
      </c>
      <c r="T56" s="314">
        <f t="shared" si="12"/>
        <v>44348</v>
      </c>
      <c r="U56" s="314">
        <f t="shared" si="13"/>
        <v>44349</v>
      </c>
      <c r="V56" s="314">
        <f t="shared" si="14"/>
        <v>44350</v>
      </c>
      <c r="W56" s="314">
        <f t="shared" si="15"/>
        <v>44351</v>
      </c>
      <c r="X56" s="314">
        <f t="shared" si="16"/>
        <v>44352</v>
      </c>
      <c r="Y56" s="314">
        <f t="shared" si="17"/>
        <v>44353</v>
      </c>
      <c r="Z56" s="314">
        <f t="shared" si="18"/>
        <v>44354</v>
      </c>
      <c r="AA56" s="314">
        <f t="shared" si="19"/>
        <v>44355</v>
      </c>
      <c r="AB56" s="314">
        <f t="shared" si="20"/>
        <v>44356</v>
      </c>
      <c r="AC56" s="314">
        <f t="shared" si="21"/>
        <v>44357</v>
      </c>
      <c r="AD56" s="314">
        <f t="shared" si="22"/>
        <v>44358</v>
      </c>
      <c r="AE56" s="314">
        <f t="shared" si="23"/>
        <v>44359</v>
      </c>
      <c r="AF56" s="314">
        <f t="shared" si="24"/>
        <v>44360</v>
      </c>
      <c r="AG56" s="314">
        <f t="shared" si="25"/>
        <v>44361</v>
      </c>
      <c r="AH56" s="314">
        <f t="shared" si="26"/>
        <v>44362</v>
      </c>
      <c r="AI56" s="314">
        <f t="shared" si="27"/>
        <v>44363</v>
      </c>
      <c r="AJ56" s="314">
        <f t="shared" si="28"/>
        <v>44364</v>
      </c>
      <c r="AK56" s="314">
        <f t="shared" si="29"/>
        <v>44365</v>
      </c>
      <c r="AL56" s="314">
        <f t="shared" si="30"/>
        <v>44366</v>
      </c>
      <c r="AM56" s="227"/>
      <c r="AN56" s="227"/>
    </row>
    <row r="57" spans="1:40" s="315" customFormat="1" ht="20.100000000000001" customHeight="1" thickTop="1" thickBot="1">
      <c r="A57" s="322">
        <f>COTIZACIÓN!B60</f>
        <v>0</v>
      </c>
      <c r="B57" s="223">
        <f>COTIZACIÓN!E60</f>
        <v>0</v>
      </c>
      <c r="C57" s="227"/>
      <c r="D57" s="330"/>
      <c r="E57" s="227"/>
      <c r="F57" s="330"/>
      <c r="G57" s="227"/>
      <c r="H57" s="314">
        <f t="shared" si="31"/>
        <v>44336</v>
      </c>
      <c r="I57" s="314">
        <f t="shared" si="1"/>
        <v>44337</v>
      </c>
      <c r="J57" s="314">
        <f t="shared" si="2"/>
        <v>44338</v>
      </c>
      <c r="K57" s="314">
        <f t="shared" si="3"/>
        <v>44339</v>
      </c>
      <c r="L57" s="314">
        <f t="shared" si="4"/>
        <v>44340</v>
      </c>
      <c r="M57" s="314">
        <f t="shared" si="5"/>
        <v>44341</v>
      </c>
      <c r="N57" s="314">
        <f t="shared" si="6"/>
        <v>44342</v>
      </c>
      <c r="O57" s="314">
        <f t="shared" si="7"/>
        <v>44343</v>
      </c>
      <c r="P57" s="314">
        <f t="shared" si="8"/>
        <v>44344</v>
      </c>
      <c r="Q57" s="314">
        <f t="shared" si="9"/>
        <v>44345</v>
      </c>
      <c r="R57" s="314">
        <f t="shared" si="10"/>
        <v>44346</v>
      </c>
      <c r="S57" s="314">
        <f t="shared" si="11"/>
        <v>44347</v>
      </c>
      <c r="T57" s="314">
        <f t="shared" si="12"/>
        <v>44348</v>
      </c>
      <c r="U57" s="314">
        <f t="shared" si="13"/>
        <v>44349</v>
      </c>
      <c r="V57" s="314">
        <f t="shared" si="14"/>
        <v>44350</v>
      </c>
      <c r="W57" s="314">
        <f t="shared" si="15"/>
        <v>44351</v>
      </c>
      <c r="X57" s="314">
        <f t="shared" si="16"/>
        <v>44352</v>
      </c>
      <c r="Y57" s="314">
        <f t="shared" si="17"/>
        <v>44353</v>
      </c>
      <c r="Z57" s="314">
        <f t="shared" si="18"/>
        <v>44354</v>
      </c>
      <c r="AA57" s="314">
        <f t="shared" si="19"/>
        <v>44355</v>
      </c>
      <c r="AB57" s="314">
        <f t="shared" si="20"/>
        <v>44356</v>
      </c>
      <c r="AC57" s="314">
        <f t="shared" si="21"/>
        <v>44357</v>
      </c>
      <c r="AD57" s="314">
        <f t="shared" si="22"/>
        <v>44358</v>
      </c>
      <c r="AE57" s="314">
        <f t="shared" si="23"/>
        <v>44359</v>
      </c>
      <c r="AF57" s="314">
        <f t="shared" si="24"/>
        <v>44360</v>
      </c>
      <c r="AG57" s="314">
        <f t="shared" si="25"/>
        <v>44361</v>
      </c>
      <c r="AH57" s="314">
        <f t="shared" si="26"/>
        <v>44362</v>
      </c>
      <c r="AI57" s="314">
        <f t="shared" si="27"/>
        <v>44363</v>
      </c>
      <c r="AJ57" s="314">
        <f t="shared" si="28"/>
        <v>44364</v>
      </c>
      <c r="AK57" s="314">
        <f t="shared" si="29"/>
        <v>44365</v>
      </c>
      <c r="AL57" s="314">
        <f t="shared" si="30"/>
        <v>44366</v>
      </c>
      <c r="AM57" s="227"/>
      <c r="AN57" s="227"/>
    </row>
    <row r="58" spans="1:40" s="315" customFormat="1" ht="20.100000000000001" customHeight="1" thickTop="1" thickBot="1">
      <c r="A58" s="322">
        <f>COTIZACIÓN!B61</f>
        <v>0</v>
      </c>
      <c r="B58" s="223">
        <f>COTIZACIÓN!E61</f>
        <v>0</v>
      </c>
      <c r="C58" s="227"/>
      <c r="D58" s="330"/>
      <c r="E58" s="227"/>
      <c r="F58" s="330"/>
      <c r="G58" s="227"/>
      <c r="H58" s="314">
        <f t="shared" si="31"/>
        <v>44336</v>
      </c>
      <c r="I58" s="314">
        <f t="shared" si="1"/>
        <v>44337</v>
      </c>
      <c r="J58" s="314">
        <f t="shared" si="2"/>
        <v>44338</v>
      </c>
      <c r="K58" s="314">
        <f t="shared" si="3"/>
        <v>44339</v>
      </c>
      <c r="L58" s="314">
        <f t="shared" si="4"/>
        <v>44340</v>
      </c>
      <c r="M58" s="314">
        <f t="shared" si="5"/>
        <v>44341</v>
      </c>
      <c r="N58" s="314">
        <f t="shared" si="6"/>
        <v>44342</v>
      </c>
      <c r="O58" s="314">
        <f t="shared" si="7"/>
        <v>44343</v>
      </c>
      <c r="P58" s="314">
        <f t="shared" si="8"/>
        <v>44344</v>
      </c>
      <c r="Q58" s="314">
        <f t="shared" si="9"/>
        <v>44345</v>
      </c>
      <c r="R58" s="314">
        <f t="shared" si="10"/>
        <v>44346</v>
      </c>
      <c r="S58" s="314">
        <f t="shared" si="11"/>
        <v>44347</v>
      </c>
      <c r="T58" s="314">
        <f t="shared" si="12"/>
        <v>44348</v>
      </c>
      <c r="U58" s="314">
        <f t="shared" si="13"/>
        <v>44349</v>
      </c>
      <c r="V58" s="314">
        <f t="shared" si="14"/>
        <v>44350</v>
      </c>
      <c r="W58" s="314">
        <f t="shared" si="15"/>
        <v>44351</v>
      </c>
      <c r="X58" s="314">
        <f t="shared" si="16"/>
        <v>44352</v>
      </c>
      <c r="Y58" s="314">
        <f t="shared" si="17"/>
        <v>44353</v>
      </c>
      <c r="Z58" s="314">
        <f t="shared" si="18"/>
        <v>44354</v>
      </c>
      <c r="AA58" s="314">
        <f t="shared" si="19"/>
        <v>44355</v>
      </c>
      <c r="AB58" s="314">
        <f t="shared" si="20"/>
        <v>44356</v>
      </c>
      <c r="AC58" s="314">
        <f t="shared" si="21"/>
        <v>44357</v>
      </c>
      <c r="AD58" s="314">
        <f t="shared" si="22"/>
        <v>44358</v>
      </c>
      <c r="AE58" s="314">
        <f t="shared" si="23"/>
        <v>44359</v>
      </c>
      <c r="AF58" s="314">
        <f t="shared" si="24"/>
        <v>44360</v>
      </c>
      <c r="AG58" s="314">
        <f t="shared" si="25"/>
        <v>44361</v>
      </c>
      <c r="AH58" s="314">
        <f t="shared" si="26"/>
        <v>44362</v>
      </c>
      <c r="AI58" s="314">
        <f t="shared" si="27"/>
        <v>44363</v>
      </c>
      <c r="AJ58" s="314">
        <f t="shared" si="28"/>
        <v>44364</v>
      </c>
      <c r="AK58" s="314">
        <f t="shared" si="29"/>
        <v>44365</v>
      </c>
      <c r="AL58" s="314">
        <f t="shared" si="30"/>
        <v>44366</v>
      </c>
      <c r="AM58" s="227"/>
      <c r="AN58" s="227"/>
    </row>
    <row r="59" spans="1:40" s="315" customFormat="1" ht="20.100000000000001" customHeight="1" thickTop="1" thickBot="1">
      <c r="A59" s="322">
        <f>COTIZACIÓN!B62</f>
        <v>0</v>
      </c>
      <c r="B59" s="223">
        <f>COTIZACIÓN!E62</f>
        <v>0</v>
      </c>
      <c r="C59" s="227"/>
      <c r="D59" s="330"/>
      <c r="E59" s="227"/>
      <c r="F59" s="330"/>
      <c r="G59" s="227"/>
      <c r="H59" s="314">
        <f t="shared" si="31"/>
        <v>44336</v>
      </c>
      <c r="I59" s="314">
        <f t="shared" si="1"/>
        <v>44337</v>
      </c>
      <c r="J59" s="314">
        <f t="shared" si="2"/>
        <v>44338</v>
      </c>
      <c r="K59" s="314">
        <f t="shared" si="3"/>
        <v>44339</v>
      </c>
      <c r="L59" s="314">
        <f t="shared" si="4"/>
        <v>44340</v>
      </c>
      <c r="M59" s="314">
        <f t="shared" si="5"/>
        <v>44341</v>
      </c>
      <c r="N59" s="314">
        <f t="shared" si="6"/>
        <v>44342</v>
      </c>
      <c r="O59" s="314">
        <f t="shared" si="7"/>
        <v>44343</v>
      </c>
      <c r="P59" s="314">
        <f t="shared" si="8"/>
        <v>44344</v>
      </c>
      <c r="Q59" s="314">
        <f t="shared" si="9"/>
        <v>44345</v>
      </c>
      <c r="R59" s="314">
        <f t="shared" si="10"/>
        <v>44346</v>
      </c>
      <c r="S59" s="314">
        <f t="shared" si="11"/>
        <v>44347</v>
      </c>
      <c r="T59" s="314">
        <f t="shared" si="12"/>
        <v>44348</v>
      </c>
      <c r="U59" s="314">
        <f t="shared" si="13"/>
        <v>44349</v>
      </c>
      <c r="V59" s="314">
        <f t="shared" si="14"/>
        <v>44350</v>
      </c>
      <c r="W59" s="314">
        <f t="shared" si="15"/>
        <v>44351</v>
      </c>
      <c r="X59" s="314">
        <f t="shared" si="16"/>
        <v>44352</v>
      </c>
      <c r="Y59" s="314">
        <f t="shared" si="17"/>
        <v>44353</v>
      </c>
      <c r="Z59" s="314">
        <f t="shared" si="18"/>
        <v>44354</v>
      </c>
      <c r="AA59" s="314">
        <f t="shared" si="19"/>
        <v>44355</v>
      </c>
      <c r="AB59" s="314">
        <f t="shared" si="20"/>
        <v>44356</v>
      </c>
      <c r="AC59" s="314">
        <f t="shared" si="21"/>
        <v>44357</v>
      </c>
      <c r="AD59" s="314">
        <f t="shared" si="22"/>
        <v>44358</v>
      </c>
      <c r="AE59" s="314">
        <f t="shared" si="23"/>
        <v>44359</v>
      </c>
      <c r="AF59" s="314">
        <f t="shared" si="24"/>
        <v>44360</v>
      </c>
      <c r="AG59" s="314">
        <f t="shared" si="25"/>
        <v>44361</v>
      </c>
      <c r="AH59" s="314">
        <f t="shared" si="26"/>
        <v>44362</v>
      </c>
      <c r="AI59" s="314">
        <f t="shared" si="27"/>
        <v>44363</v>
      </c>
      <c r="AJ59" s="314">
        <f t="shared" si="28"/>
        <v>44364</v>
      </c>
      <c r="AK59" s="314">
        <f t="shared" si="29"/>
        <v>44365</v>
      </c>
      <c r="AL59" s="314">
        <f t="shared" si="30"/>
        <v>44366</v>
      </c>
      <c r="AM59" s="227"/>
      <c r="AN59" s="227"/>
    </row>
    <row r="60" spans="1:40" s="315" customFormat="1" ht="20.100000000000001" customHeight="1" thickTop="1" thickBot="1">
      <c r="A60" s="322">
        <f>COTIZACIÓN!B63</f>
        <v>0</v>
      </c>
      <c r="B60" s="223">
        <f>COTIZACIÓN!E63</f>
        <v>0</v>
      </c>
      <c r="C60" s="227"/>
      <c r="D60" s="330"/>
      <c r="E60" s="227"/>
      <c r="F60" s="330"/>
      <c r="G60" s="227"/>
      <c r="H60" s="314">
        <f t="shared" si="31"/>
        <v>44336</v>
      </c>
      <c r="I60" s="314">
        <f t="shared" si="1"/>
        <v>44337</v>
      </c>
      <c r="J60" s="314">
        <f t="shared" si="2"/>
        <v>44338</v>
      </c>
      <c r="K60" s="314">
        <f t="shared" si="3"/>
        <v>44339</v>
      </c>
      <c r="L60" s="314">
        <f t="shared" si="4"/>
        <v>44340</v>
      </c>
      <c r="M60" s="314">
        <f t="shared" si="5"/>
        <v>44341</v>
      </c>
      <c r="N60" s="314">
        <f t="shared" si="6"/>
        <v>44342</v>
      </c>
      <c r="O60" s="314">
        <f t="shared" si="7"/>
        <v>44343</v>
      </c>
      <c r="P60" s="314">
        <f t="shared" si="8"/>
        <v>44344</v>
      </c>
      <c r="Q60" s="314">
        <f t="shared" si="9"/>
        <v>44345</v>
      </c>
      <c r="R60" s="314">
        <f t="shared" si="10"/>
        <v>44346</v>
      </c>
      <c r="S60" s="314">
        <f t="shared" si="11"/>
        <v>44347</v>
      </c>
      <c r="T60" s="314">
        <f t="shared" si="12"/>
        <v>44348</v>
      </c>
      <c r="U60" s="314">
        <f t="shared" si="13"/>
        <v>44349</v>
      </c>
      <c r="V60" s="314">
        <f t="shared" si="14"/>
        <v>44350</v>
      </c>
      <c r="W60" s="314">
        <f t="shared" si="15"/>
        <v>44351</v>
      </c>
      <c r="X60" s="314">
        <f t="shared" si="16"/>
        <v>44352</v>
      </c>
      <c r="Y60" s="314">
        <f t="shared" si="17"/>
        <v>44353</v>
      </c>
      <c r="Z60" s="314">
        <f t="shared" si="18"/>
        <v>44354</v>
      </c>
      <c r="AA60" s="314">
        <f t="shared" si="19"/>
        <v>44355</v>
      </c>
      <c r="AB60" s="314">
        <f t="shared" si="20"/>
        <v>44356</v>
      </c>
      <c r="AC60" s="314">
        <f t="shared" si="21"/>
        <v>44357</v>
      </c>
      <c r="AD60" s="314">
        <f t="shared" si="22"/>
        <v>44358</v>
      </c>
      <c r="AE60" s="314">
        <f t="shared" si="23"/>
        <v>44359</v>
      </c>
      <c r="AF60" s="314">
        <f t="shared" si="24"/>
        <v>44360</v>
      </c>
      <c r="AG60" s="314">
        <f t="shared" si="25"/>
        <v>44361</v>
      </c>
      <c r="AH60" s="314">
        <f t="shared" si="26"/>
        <v>44362</v>
      </c>
      <c r="AI60" s="314">
        <f t="shared" si="27"/>
        <v>44363</v>
      </c>
      <c r="AJ60" s="314">
        <f t="shared" si="28"/>
        <v>44364</v>
      </c>
      <c r="AK60" s="314">
        <f t="shared" si="29"/>
        <v>44365</v>
      </c>
      <c r="AL60" s="314">
        <f t="shared" si="30"/>
        <v>44366</v>
      </c>
      <c r="AM60" s="227"/>
      <c r="AN60" s="227"/>
    </row>
    <row r="61" spans="1:40" s="315" customFormat="1" ht="20.100000000000001" customHeight="1" thickTop="1" thickBot="1">
      <c r="A61" s="322">
        <f>COTIZACIÓN!B64</f>
        <v>0</v>
      </c>
      <c r="B61" s="223">
        <f>COTIZACIÓN!E64</f>
        <v>0</v>
      </c>
      <c r="C61" s="227"/>
      <c r="D61" s="330"/>
      <c r="E61" s="227"/>
      <c r="F61" s="330"/>
      <c r="G61" s="227"/>
      <c r="H61" s="314">
        <f t="shared" si="31"/>
        <v>44336</v>
      </c>
      <c r="I61" s="314">
        <f t="shared" si="1"/>
        <v>44337</v>
      </c>
      <c r="J61" s="314">
        <f t="shared" si="2"/>
        <v>44338</v>
      </c>
      <c r="K61" s="314">
        <f t="shared" si="3"/>
        <v>44339</v>
      </c>
      <c r="L61" s="314">
        <f t="shared" si="4"/>
        <v>44340</v>
      </c>
      <c r="M61" s="314">
        <f t="shared" si="5"/>
        <v>44341</v>
      </c>
      <c r="N61" s="314">
        <f t="shared" si="6"/>
        <v>44342</v>
      </c>
      <c r="O61" s="314">
        <f t="shared" si="7"/>
        <v>44343</v>
      </c>
      <c r="P61" s="314">
        <f t="shared" si="8"/>
        <v>44344</v>
      </c>
      <c r="Q61" s="314">
        <f t="shared" si="9"/>
        <v>44345</v>
      </c>
      <c r="R61" s="314">
        <f t="shared" si="10"/>
        <v>44346</v>
      </c>
      <c r="S61" s="314">
        <f t="shared" si="11"/>
        <v>44347</v>
      </c>
      <c r="T61" s="314">
        <f t="shared" si="12"/>
        <v>44348</v>
      </c>
      <c r="U61" s="314">
        <f t="shared" si="13"/>
        <v>44349</v>
      </c>
      <c r="V61" s="314">
        <f t="shared" si="14"/>
        <v>44350</v>
      </c>
      <c r="W61" s="314">
        <f t="shared" si="15"/>
        <v>44351</v>
      </c>
      <c r="X61" s="314">
        <f t="shared" si="16"/>
        <v>44352</v>
      </c>
      <c r="Y61" s="314">
        <f t="shared" si="17"/>
        <v>44353</v>
      </c>
      <c r="Z61" s="314">
        <f t="shared" si="18"/>
        <v>44354</v>
      </c>
      <c r="AA61" s="314">
        <f t="shared" si="19"/>
        <v>44355</v>
      </c>
      <c r="AB61" s="314">
        <f t="shared" si="20"/>
        <v>44356</v>
      </c>
      <c r="AC61" s="314">
        <f t="shared" si="21"/>
        <v>44357</v>
      </c>
      <c r="AD61" s="314">
        <f t="shared" si="22"/>
        <v>44358</v>
      </c>
      <c r="AE61" s="314">
        <f t="shared" si="23"/>
        <v>44359</v>
      </c>
      <c r="AF61" s="314">
        <f t="shared" si="24"/>
        <v>44360</v>
      </c>
      <c r="AG61" s="314">
        <f t="shared" si="25"/>
        <v>44361</v>
      </c>
      <c r="AH61" s="314">
        <f t="shared" si="26"/>
        <v>44362</v>
      </c>
      <c r="AI61" s="314">
        <f t="shared" si="27"/>
        <v>44363</v>
      </c>
      <c r="AJ61" s="314">
        <f t="shared" si="28"/>
        <v>44364</v>
      </c>
      <c r="AK61" s="314">
        <f t="shared" si="29"/>
        <v>44365</v>
      </c>
      <c r="AL61" s="314">
        <f t="shared" si="30"/>
        <v>44366</v>
      </c>
      <c r="AM61" s="227"/>
      <c r="AN61" s="227"/>
    </row>
    <row r="62" spans="1:40" s="315" customFormat="1" ht="20.100000000000001" customHeight="1" thickTop="1" thickBot="1">
      <c r="A62" s="322">
        <f>COTIZACIÓN!B65</f>
        <v>0</v>
      </c>
      <c r="B62" s="223">
        <f>COTIZACIÓN!E65</f>
        <v>0</v>
      </c>
      <c r="C62" s="227"/>
      <c r="D62" s="330"/>
      <c r="E62" s="227"/>
      <c r="F62" s="330"/>
      <c r="G62" s="227"/>
      <c r="H62" s="314">
        <f t="shared" si="31"/>
        <v>44336</v>
      </c>
      <c r="I62" s="314">
        <f t="shared" si="1"/>
        <v>44337</v>
      </c>
      <c r="J62" s="314">
        <f t="shared" si="2"/>
        <v>44338</v>
      </c>
      <c r="K62" s="314">
        <f t="shared" si="3"/>
        <v>44339</v>
      </c>
      <c r="L62" s="314">
        <f t="shared" si="4"/>
        <v>44340</v>
      </c>
      <c r="M62" s="314">
        <f t="shared" si="5"/>
        <v>44341</v>
      </c>
      <c r="N62" s="314">
        <f t="shared" si="6"/>
        <v>44342</v>
      </c>
      <c r="O62" s="314">
        <f t="shared" si="7"/>
        <v>44343</v>
      </c>
      <c r="P62" s="314">
        <f t="shared" si="8"/>
        <v>44344</v>
      </c>
      <c r="Q62" s="314">
        <f t="shared" si="9"/>
        <v>44345</v>
      </c>
      <c r="R62" s="314">
        <f t="shared" si="10"/>
        <v>44346</v>
      </c>
      <c r="S62" s="314">
        <f t="shared" si="11"/>
        <v>44347</v>
      </c>
      <c r="T62" s="314">
        <f t="shared" si="12"/>
        <v>44348</v>
      </c>
      <c r="U62" s="314">
        <f t="shared" si="13"/>
        <v>44349</v>
      </c>
      <c r="V62" s="314">
        <f t="shared" si="14"/>
        <v>44350</v>
      </c>
      <c r="W62" s="314">
        <f t="shared" si="15"/>
        <v>44351</v>
      </c>
      <c r="X62" s="314">
        <f t="shared" si="16"/>
        <v>44352</v>
      </c>
      <c r="Y62" s="314">
        <f t="shared" si="17"/>
        <v>44353</v>
      </c>
      <c r="Z62" s="314">
        <f t="shared" si="18"/>
        <v>44354</v>
      </c>
      <c r="AA62" s="314">
        <f t="shared" si="19"/>
        <v>44355</v>
      </c>
      <c r="AB62" s="314">
        <f t="shared" si="20"/>
        <v>44356</v>
      </c>
      <c r="AC62" s="314">
        <f t="shared" si="21"/>
        <v>44357</v>
      </c>
      <c r="AD62" s="314">
        <f t="shared" si="22"/>
        <v>44358</v>
      </c>
      <c r="AE62" s="314">
        <f t="shared" si="23"/>
        <v>44359</v>
      </c>
      <c r="AF62" s="314">
        <f t="shared" si="24"/>
        <v>44360</v>
      </c>
      <c r="AG62" s="314">
        <f t="shared" si="25"/>
        <v>44361</v>
      </c>
      <c r="AH62" s="314">
        <f t="shared" si="26"/>
        <v>44362</v>
      </c>
      <c r="AI62" s="314">
        <f t="shared" si="27"/>
        <v>44363</v>
      </c>
      <c r="AJ62" s="314">
        <f t="shared" si="28"/>
        <v>44364</v>
      </c>
      <c r="AK62" s="314">
        <f t="shared" si="29"/>
        <v>44365</v>
      </c>
      <c r="AL62" s="314">
        <f t="shared" si="30"/>
        <v>44366</v>
      </c>
      <c r="AM62" s="227"/>
      <c r="AN62" s="227"/>
    </row>
    <row r="63" spans="1:40" s="315" customFormat="1" ht="20.100000000000001" customHeight="1" thickTop="1" thickBot="1">
      <c r="A63" s="322">
        <f>COTIZACIÓN!B66</f>
        <v>0</v>
      </c>
      <c r="B63" s="223">
        <f>COTIZACIÓN!E66</f>
        <v>0</v>
      </c>
      <c r="C63" s="227"/>
      <c r="D63" s="330"/>
      <c r="E63" s="227"/>
      <c r="F63" s="330"/>
      <c r="G63" s="227"/>
      <c r="H63" s="314">
        <f t="shared" si="31"/>
        <v>44336</v>
      </c>
      <c r="I63" s="314">
        <f t="shared" si="1"/>
        <v>44337</v>
      </c>
      <c r="J63" s="314">
        <f t="shared" si="2"/>
        <v>44338</v>
      </c>
      <c r="K63" s="314">
        <f t="shared" si="3"/>
        <v>44339</v>
      </c>
      <c r="L63" s="314">
        <f t="shared" si="4"/>
        <v>44340</v>
      </c>
      <c r="M63" s="314">
        <f t="shared" si="5"/>
        <v>44341</v>
      </c>
      <c r="N63" s="314">
        <f t="shared" si="6"/>
        <v>44342</v>
      </c>
      <c r="O63" s="314">
        <f t="shared" si="7"/>
        <v>44343</v>
      </c>
      <c r="P63" s="314">
        <f t="shared" si="8"/>
        <v>44344</v>
      </c>
      <c r="Q63" s="314">
        <f t="shared" si="9"/>
        <v>44345</v>
      </c>
      <c r="R63" s="314">
        <f t="shared" si="10"/>
        <v>44346</v>
      </c>
      <c r="S63" s="314">
        <f t="shared" si="11"/>
        <v>44347</v>
      </c>
      <c r="T63" s="314">
        <f t="shared" si="12"/>
        <v>44348</v>
      </c>
      <c r="U63" s="314">
        <f t="shared" si="13"/>
        <v>44349</v>
      </c>
      <c r="V63" s="314">
        <f t="shared" si="14"/>
        <v>44350</v>
      </c>
      <c r="W63" s="314">
        <f t="shared" si="15"/>
        <v>44351</v>
      </c>
      <c r="X63" s="314">
        <f t="shared" si="16"/>
        <v>44352</v>
      </c>
      <c r="Y63" s="314">
        <f t="shared" si="17"/>
        <v>44353</v>
      </c>
      <c r="Z63" s="314">
        <f t="shared" si="18"/>
        <v>44354</v>
      </c>
      <c r="AA63" s="314">
        <f t="shared" si="19"/>
        <v>44355</v>
      </c>
      <c r="AB63" s="314">
        <f t="shared" si="20"/>
        <v>44356</v>
      </c>
      <c r="AC63" s="314">
        <f t="shared" si="21"/>
        <v>44357</v>
      </c>
      <c r="AD63" s="314">
        <f t="shared" si="22"/>
        <v>44358</v>
      </c>
      <c r="AE63" s="314">
        <f t="shared" si="23"/>
        <v>44359</v>
      </c>
      <c r="AF63" s="314">
        <f t="shared" si="24"/>
        <v>44360</v>
      </c>
      <c r="AG63" s="314">
        <f t="shared" si="25"/>
        <v>44361</v>
      </c>
      <c r="AH63" s="314">
        <f t="shared" si="26"/>
        <v>44362</v>
      </c>
      <c r="AI63" s="314">
        <f t="shared" si="27"/>
        <v>44363</v>
      </c>
      <c r="AJ63" s="314">
        <f t="shared" si="28"/>
        <v>44364</v>
      </c>
      <c r="AK63" s="314">
        <f t="shared" si="29"/>
        <v>44365</v>
      </c>
      <c r="AL63" s="314">
        <f t="shared" si="30"/>
        <v>44366</v>
      </c>
      <c r="AM63" s="227"/>
      <c r="AN63" s="227"/>
    </row>
    <row r="64" spans="1:40" s="315" customFormat="1" ht="20.100000000000001" customHeight="1" thickTop="1" thickBot="1">
      <c r="A64" s="322">
        <f>COTIZACIÓN!B67</f>
        <v>0</v>
      </c>
      <c r="B64" s="223">
        <f>COTIZACIÓN!E67</f>
        <v>0</v>
      </c>
      <c r="C64" s="227"/>
      <c r="D64" s="330"/>
      <c r="E64" s="227"/>
      <c r="F64" s="330"/>
      <c r="G64" s="227"/>
      <c r="H64" s="314">
        <f t="shared" si="31"/>
        <v>44336</v>
      </c>
      <c r="I64" s="314">
        <f t="shared" si="1"/>
        <v>44337</v>
      </c>
      <c r="J64" s="314">
        <f t="shared" si="2"/>
        <v>44338</v>
      </c>
      <c r="K64" s="314">
        <f t="shared" si="3"/>
        <v>44339</v>
      </c>
      <c r="L64" s="314">
        <f t="shared" si="4"/>
        <v>44340</v>
      </c>
      <c r="M64" s="314">
        <f t="shared" si="5"/>
        <v>44341</v>
      </c>
      <c r="N64" s="314">
        <f t="shared" si="6"/>
        <v>44342</v>
      </c>
      <c r="O64" s="314">
        <f t="shared" si="7"/>
        <v>44343</v>
      </c>
      <c r="P64" s="314">
        <f t="shared" si="8"/>
        <v>44344</v>
      </c>
      <c r="Q64" s="314">
        <f t="shared" si="9"/>
        <v>44345</v>
      </c>
      <c r="R64" s="314">
        <f t="shared" si="10"/>
        <v>44346</v>
      </c>
      <c r="S64" s="314">
        <f t="shared" si="11"/>
        <v>44347</v>
      </c>
      <c r="T64" s="314">
        <f t="shared" si="12"/>
        <v>44348</v>
      </c>
      <c r="U64" s="314">
        <f t="shared" si="13"/>
        <v>44349</v>
      </c>
      <c r="V64" s="314">
        <f t="shared" si="14"/>
        <v>44350</v>
      </c>
      <c r="W64" s="314">
        <f t="shared" si="15"/>
        <v>44351</v>
      </c>
      <c r="X64" s="314">
        <f t="shared" si="16"/>
        <v>44352</v>
      </c>
      <c r="Y64" s="314">
        <f t="shared" si="17"/>
        <v>44353</v>
      </c>
      <c r="Z64" s="314">
        <f t="shared" si="18"/>
        <v>44354</v>
      </c>
      <c r="AA64" s="314">
        <f t="shared" si="19"/>
        <v>44355</v>
      </c>
      <c r="AB64" s="314">
        <f t="shared" si="20"/>
        <v>44356</v>
      </c>
      <c r="AC64" s="314">
        <f t="shared" si="21"/>
        <v>44357</v>
      </c>
      <c r="AD64" s="314">
        <f t="shared" si="22"/>
        <v>44358</v>
      </c>
      <c r="AE64" s="314">
        <f t="shared" si="23"/>
        <v>44359</v>
      </c>
      <c r="AF64" s="314">
        <f t="shared" si="24"/>
        <v>44360</v>
      </c>
      <c r="AG64" s="314">
        <f t="shared" si="25"/>
        <v>44361</v>
      </c>
      <c r="AH64" s="314">
        <f t="shared" si="26"/>
        <v>44362</v>
      </c>
      <c r="AI64" s="314">
        <f t="shared" si="27"/>
        <v>44363</v>
      </c>
      <c r="AJ64" s="314">
        <f t="shared" si="28"/>
        <v>44364</v>
      </c>
      <c r="AK64" s="314">
        <f t="shared" si="29"/>
        <v>44365</v>
      </c>
      <c r="AL64" s="314">
        <f t="shared" si="30"/>
        <v>44366</v>
      </c>
      <c r="AM64" s="227"/>
      <c r="AN64" s="227"/>
    </row>
    <row r="65" spans="1:40" s="315" customFormat="1" ht="20.100000000000001" customHeight="1" thickTop="1" thickBot="1">
      <c r="A65" s="322">
        <f>COTIZACIÓN!B68</f>
        <v>0</v>
      </c>
      <c r="B65" s="223">
        <f>COTIZACIÓN!E68</f>
        <v>0</v>
      </c>
      <c r="C65" s="227"/>
      <c r="D65" s="330"/>
      <c r="E65" s="227"/>
      <c r="F65" s="330"/>
      <c r="G65" s="227"/>
      <c r="H65" s="314">
        <f t="shared" si="31"/>
        <v>44336</v>
      </c>
      <c r="I65" s="314">
        <f t="shared" si="1"/>
        <v>44337</v>
      </c>
      <c r="J65" s="314">
        <f t="shared" si="2"/>
        <v>44338</v>
      </c>
      <c r="K65" s="314">
        <f t="shared" si="3"/>
        <v>44339</v>
      </c>
      <c r="L65" s="314">
        <f t="shared" si="4"/>
        <v>44340</v>
      </c>
      <c r="M65" s="314">
        <f t="shared" si="5"/>
        <v>44341</v>
      </c>
      <c r="N65" s="314">
        <f t="shared" si="6"/>
        <v>44342</v>
      </c>
      <c r="O65" s="314">
        <f t="shared" si="7"/>
        <v>44343</v>
      </c>
      <c r="P65" s="314">
        <f t="shared" si="8"/>
        <v>44344</v>
      </c>
      <c r="Q65" s="314">
        <f t="shared" si="9"/>
        <v>44345</v>
      </c>
      <c r="R65" s="314">
        <f t="shared" si="10"/>
        <v>44346</v>
      </c>
      <c r="S65" s="314">
        <f t="shared" si="11"/>
        <v>44347</v>
      </c>
      <c r="T65" s="314">
        <f t="shared" si="12"/>
        <v>44348</v>
      </c>
      <c r="U65" s="314">
        <f t="shared" si="13"/>
        <v>44349</v>
      </c>
      <c r="V65" s="314">
        <f t="shared" si="14"/>
        <v>44350</v>
      </c>
      <c r="W65" s="314">
        <f t="shared" si="15"/>
        <v>44351</v>
      </c>
      <c r="X65" s="314">
        <f t="shared" si="16"/>
        <v>44352</v>
      </c>
      <c r="Y65" s="314">
        <f t="shared" si="17"/>
        <v>44353</v>
      </c>
      <c r="Z65" s="314">
        <f t="shared" si="18"/>
        <v>44354</v>
      </c>
      <c r="AA65" s="314">
        <f t="shared" si="19"/>
        <v>44355</v>
      </c>
      <c r="AB65" s="314">
        <f t="shared" si="20"/>
        <v>44356</v>
      </c>
      <c r="AC65" s="314">
        <f t="shared" si="21"/>
        <v>44357</v>
      </c>
      <c r="AD65" s="314">
        <f t="shared" si="22"/>
        <v>44358</v>
      </c>
      <c r="AE65" s="314">
        <f t="shared" si="23"/>
        <v>44359</v>
      </c>
      <c r="AF65" s="314">
        <f t="shared" si="24"/>
        <v>44360</v>
      </c>
      <c r="AG65" s="314">
        <f t="shared" si="25"/>
        <v>44361</v>
      </c>
      <c r="AH65" s="314">
        <f t="shared" si="26"/>
        <v>44362</v>
      </c>
      <c r="AI65" s="314">
        <f t="shared" si="27"/>
        <v>44363</v>
      </c>
      <c r="AJ65" s="314">
        <f t="shared" si="28"/>
        <v>44364</v>
      </c>
      <c r="AK65" s="314">
        <f t="shared" si="29"/>
        <v>44365</v>
      </c>
      <c r="AL65" s="314">
        <f t="shared" si="30"/>
        <v>44366</v>
      </c>
      <c r="AM65" s="227"/>
      <c r="AN65" s="227"/>
    </row>
    <row r="66" spans="1:40" s="315" customFormat="1" ht="20.100000000000001" customHeight="1" thickTop="1" thickBot="1">
      <c r="A66" s="322">
        <f>COTIZACIÓN!B69</f>
        <v>0</v>
      </c>
      <c r="B66" s="223">
        <f>COTIZACIÓN!E69</f>
        <v>0</v>
      </c>
      <c r="C66" s="227"/>
      <c r="D66" s="330"/>
      <c r="E66" s="227"/>
      <c r="F66" s="330"/>
      <c r="G66" s="227"/>
      <c r="H66" s="314">
        <f t="shared" si="31"/>
        <v>44336</v>
      </c>
      <c r="I66" s="314">
        <f t="shared" si="1"/>
        <v>44337</v>
      </c>
      <c r="J66" s="314">
        <f t="shared" si="2"/>
        <v>44338</v>
      </c>
      <c r="K66" s="314">
        <f t="shared" si="3"/>
        <v>44339</v>
      </c>
      <c r="L66" s="314">
        <f t="shared" si="4"/>
        <v>44340</v>
      </c>
      <c r="M66" s="314">
        <f t="shared" si="5"/>
        <v>44341</v>
      </c>
      <c r="N66" s="314">
        <f t="shared" si="6"/>
        <v>44342</v>
      </c>
      <c r="O66" s="314">
        <f t="shared" si="7"/>
        <v>44343</v>
      </c>
      <c r="P66" s="314">
        <f t="shared" si="8"/>
        <v>44344</v>
      </c>
      <c r="Q66" s="314">
        <f t="shared" si="9"/>
        <v>44345</v>
      </c>
      <c r="R66" s="314">
        <f t="shared" si="10"/>
        <v>44346</v>
      </c>
      <c r="S66" s="314">
        <f t="shared" si="11"/>
        <v>44347</v>
      </c>
      <c r="T66" s="314">
        <f t="shared" si="12"/>
        <v>44348</v>
      </c>
      <c r="U66" s="314">
        <f t="shared" si="13"/>
        <v>44349</v>
      </c>
      <c r="V66" s="314">
        <f t="shared" si="14"/>
        <v>44350</v>
      </c>
      <c r="W66" s="314">
        <f t="shared" si="15"/>
        <v>44351</v>
      </c>
      <c r="X66" s="314">
        <f t="shared" si="16"/>
        <v>44352</v>
      </c>
      <c r="Y66" s="314">
        <f t="shared" si="17"/>
        <v>44353</v>
      </c>
      <c r="Z66" s="314">
        <f t="shared" si="18"/>
        <v>44354</v>
      </c>
      <c r="AA66" s="314">
        <f t="shared" si="19"/>
        <v>44355</v>
      </c>
      <c r="AB66" s="314">
        <f t="shared" si="20"/>
        <v>44356</v>
      </c>
      <c r="AC66" s="314">
        <f t="shared" si="21"/>
        <v>44357</v>
      </c>
      <c r="AD66" s="314">
        <f t="shared" si="22"/>
        <v>44358</v>
      </c>
      <c r="AE66" s="314">
        <f t="shared" si="23"/>
        <v>44359</v>
      </c>
      <c r="AF66" s="314">
        <f t="shared" si="24"/>
        <v>44360</v>
      </c>
      <c r="AG66" s="314">
        <f t="shared" si="25"/>
        <v>44361</v>
      </c>
      <c r="AH66" s="314">
        <f t="shared" si="26"/>
        <v>44362</v>
      </c>
      <c r="AI66" s="314">
        <f t="shared" si="27"/>
        <v>44363</v>
      </c>
      <c r="AJ66" s="314">
        <f t="shared" si="28"/>
        <v>44364</v>
      </c>
      <c r="AK66" s="314">
        <f t="shared" si="29"/>
        <v>44365</v>
      </c>
      <c r="AL66" s="314">
        <f t="shared" si="30"/>
        <v>44366</v>
      </c>
      <c r="AM66" s="227"/>
      <c r="AN66" s="227"/>
    </row>
    <row r="67" spans="1:40" s="315" customFormat="1" ht="20.100000000000001" customHeight="1" thickTop="1" thickBot="1">
      <c r="A67" s="322">
        <f>COTIZACIÓN!B70</f>
        <v>0</v>
      </c>
      <c r="B67" s="223">
        <f>COTIZACIÓN!E70</f>
        <v>0</v>
      </c>
      <c r="C67" s="227"/>
      <c r="D67" s="330"/>
      <c r="E67" s="227"/>
      <c r="F67" s="330"/>
      <c r="G67" s="227"/>
      <c r="H67" s="314">
        <f t="shared" si="31"/>
        <v>44336</v>
      </c>
      <c r="I67" s="314">
        <f t="shared" si="1"/>
        <v>44337</v>
      </c>
      <c r="J67" s="314">
        <f t="shared" si="2"/>
        <v>44338</v>
      </c>
      <c r="K67" s="314">
        <f t="shared" si="3"/>
        <v>44339</v>
      </c>
      <c r="L67" s="314">
        <f t="shared" si="4"/>
        <v>44340</v>
      </c>
      <c r="M67" s="314">
        <f t="shared" si="5"/>
        <v>44341</v>
      </c>
      <c r="N67" s="314">
        <f t="shared" si="6"/>
        <v>44342</v>
      </c>
      <c r="O67" s="314">
        <f t="shared" si="7"/>
        <v>44343</v>
      </c>
      <c r="P67" s="314">
        <f t="shared" si="8"/>
        <v>44344</v>
      </c>
      <c r="Q67" s="314">
        <f t="shared" si="9"/>
        <v>44345</v>
      </c>
      <c r="R67" s="314">
        <f t="shared" si="10"/>
        <v>44346</v>
      </c>
      <c r="S67" s="314">
        <f t="shared" si="11"/>
        <v>44347</v>
      </c>
      <c r="T67" s="314">
        <f t="shared" si="12"/>
        <v>44348</v>
      </c>
      <c r="U67" s="314">
        <f t="shared" si="13"/>
        <v>44349</v>
      </c>
      <c r="V67" s="314">
        <f t="shared" si="14"/>
        <v>44350</v>
      </c>
      <c r="W67" s="314">
        <f t="shared" si="15"/>
        <v>44351</v>
      </c>
      <c r="X67" s="314">
        <f t="shared" si="16"/>
        <v>44352</v>
      </c>
      <c r="Y67" s="314">
        <f t="shared" si="17"/>
        <v>44353</v>
      </c>
      <c r="Z67" s="314">
        <f t="shared" si="18"/>
        <v>44354</v>
      </c>
      <c r="AA67" s="314">
        <f t="shared" si="19"/>
        <v>44355</v>
      </c>
      <c r="AB67" s="314">
        <f t="shared" si="20"/>
        <v>44356</v>
      </c>
      <c r="AC67" s="314">
        <f t="shared" si="21"/>
        <v>44357</v>
      </c>
      <c r="AD67" s="314">
        <f t="shared" si="22"/>
        <v>44358</v>
      </c>
      <c r="AE67" s="314">
        <f t="shared" si="23"/>
        <v>44359</v>
      </c>
      <c r="AF67" s="314">
        <f t="shared" si="24"/>
        <v>44360</v>
      </c>
      <c r="AG67" s="314">
        <f t="shared" si="25"/>
        <v>44361</v>
      </c>
      <c r="AH67" s="314">
        <f t="shared" si="26"/>
        <v>44362</v>
      </c>
      <c r="AI67" s="314">
        <f t="shared" si="27"/>
        <v>44363</v>
      </c>
      <c r="AJ67" s="314">
        <f t="shared" si="28"/>
        <v>44364</v>
      </c>
      <c r="AK67" s="314">
        <f t="shared" si="29"/>
        <v>44365</v>
      </c>
      <c r="AL67" s="314">
        <f t="shared" si="30"/>
        <v>44366</v>
      </c>
      <c r="AM67" s="227"/>
      <c r="AN67" s="227"/>
    </row>
    <row r="68" spans="1:40" s="315" customFormat="1" ht="20.100000000000001" customHeight="1" thickTop="1" thickBot="1">
      <c r="A68" s="322">
        <f>COTIZACIÓN!B71</f>
        <v>0</v>
      </c>
      <c r="B68" s="223">
        <f>COTIZACIÓN!E71</f>
        <v>0</v>
      </c>
      <c r="C68" s="227"/>
      <c r="D68" s="330"/>
      <c r="E68" s="227"/>
      <c r="F68" s="330"/>
      <c r="G68" s="227"/>
      <c r="H68" s="314">
        <f t="shared" si="31"/>
        <v>44336</v>
      </c>
      <c r="I68" s="314">
        <f t="shared" si="1"/>
        <v>44337</v>
      </c>
      <c r="J68" s="314">
        <f t="shared" si="2"/>
        <v>44338</v>
      </c>
      <c r="K68" s="314">
        <f t="shared" si="3"/>
        <v>44339</v>
      </c>
      <c r="L68" s="314">
        <f t="shared" si="4"/>
        <v>44340</v>
      </c>
      <c r="M68" s="314">
        <f t="shared" si="5"/>
        <v>44341</v>
      </c>
      <c r="N68" s="314">
        <f t="shared" si="6"/>
        <v>44342</v>
      </c>
      <c r="O68" s="314">
        <f t="shared" si="7"/>
        <v>44343</v>
      </c>
      <c r="P68" s="314">
        <f t="shared" si="8"/>
        <v>44344</v>
      </c>
      <c r="Q68" s="314">
        <f t="shared" si="9"/>
        <v>44345</v>
      </c>
      <c r="R68" s="314">
        <f t="shared" si="10"/>
        <v>44346</v>
      </c>
      <c r="S68" s="314">
        <f t="shared" si="11"/>
        <v>44347</v>
      </c>
      <c r="T68" s="314">
        <f t="shared" si="12"/>
        <v>44348</v>
      </c>
      <c r="U68" s="314">
        <f t="shared" si="13"/>
        <v>44349</v>
      </c>
      <c r="V68" s="314">
        <f t="shared" si="14"/>
        <v>44350</v>
      </c>
      <c r="W68" s="314">
        <f t="shared" si="15"/>
        <v>44351</v>
      </c>
      <c r="X68" s="314">
        <f t="shared" si="16"/>
        <v>44352</v>
      </c>
      <c r="Y68" s="314">
        <f t="shared" si="17"/>
        <v>44353</v>
      </c>
      <c r="Z68" s="314">
        <f t="shared" si="18"/>
        <v>44354</v>
      </c>
      <c r="AA68" s="314">
        <f t="shared" si="19"/>
        <v>44355</v>
      </c>
      <c r="AB68" s="314">
        <f t="shared" si="20"/>
        <v>44356</v>
      </c>
      <c r="AC68" s="314">
        <f t="shared" si="21"/>
        <v>44357</v>
      </c>
      <c r="AD68" s="314">
        <f t="shared" si="22"/>
        <v>44358</v>
      </c>
      <c r="AE68" s="314">
        <f t="shared" si="23"/>
        <v>44359</v>
      </c>
      <c r="AF68" s="314">
        <f t="shared" si="24"/>
        <v>44360</v>
      </c>
      <c r="AG68" s="314">
        <f t="shared" si="25"/>
        <v>44361</v>
      </c>
      <c r="AH68" s="314">
        <f t="shared" si="26"/>
        <v>44362</v>
      </c>
      <c r="AI68" s="314">
        <f t="shared" si="27"/>
        <v>44363</v>
      </c>
      <c r="AJ68" s="314">
        <f t="shared" si="28"/>
        <v>44364</v>
      </c>
      <c r="AK68" s="314">
        <f t="shared" si="29"/>
        <v>44365</v>
      </c>
      <c r="AL68" s="314">
        <f t="shared" si="30"/>
        <v>44366</v>
      </c>
      <c r="AM68" s="227"/>
      <c r="AN68" s="227"/>
    </row>
    <row r="69" spans="1:40" s="315" customFormat="1" ht="20.100000000000001" customHeight="1" thickTop="1" thickBot="1">
      <c r="A69" s="322">
        <f>COTIZACIÓN!B72</f>
        <v>0</v>
      </c>
      <c r="B69" s="223">
        <f>COTIZACIÓN!E72</f>
        <v>0</v>
      </c>
      <c r="C69" s="227"/>
      <c r="D69" s="330"/>
      <c r="E69" s="227"/>
      <c r="F69" s="330"/>
      <c r="G69" s="227"/>
      <c r="H69" s="314">
        <f t="shared" si="31"/>
        <v>44336</v>
      </c>
      <c r="I69" s="314">
        <f t="shared" si="1"/>
        <v>44337</v>
      </c>
      <c r="J69" s="314">
        <f t="shared" si="2"/>
        <v>44338</v>
      </c>
      <c r="K69" s="314">
        <f t="shared" si="3"/>
        <v>44339</v>
      </c>
      <c r="L69" s="314">
        <f t="shared" si="4"/>
        <v>44340</v>
      </c>
      <c r="M69" s="314">
        <f t="shared" si="5"/>
        <v>44341</v>
      </c>
      <c r="N69" s="314">
        <f t="shared" si="6"/>
        <v>44342</v>
      </c>
      <c r="O69" s="314">
        <f t="shared" si="7"/>
        <v>44343</v>
      </c>
      <c r="P69" s="314">
        <f t="shared" si="8"/>
        <v>44344</v>
      </c>
      <c r="Q69" s="314">
        <f t="shared" si="9"/>
        <v>44345</v>
      </c>
      <c r="R69" s="314">
        <f t="shared" si="10"/>
        <v>44346</v>
      </c>
      <c r="S69" s="314">
        <f t="shared" si="11"/>
        <v>44347</v>
      </c>
      <c r="T69" s="314">
        <f t="shared" si="12"/>
        <v>44348</v>
      </c>
      <c r="U69" s="314">
        <f t="shared" si="13"/>
        <v>44349</v>
      </c>
      <c r="V69" s="314">
        <f t="shared" si="14"/>
        <v>44350</v>
      </c>
      <c r="W69" s="314">
        <f t="shared" si="15"/>
        <v>44351</v>
      </c>
      <c r="X69" s="314">
        <f t="shared" si="16"/>
        <v>44352</v>
      </c>
      <c r="Y69" s="314">
        <f t="shared" si="17"/>
        <v>44353</v>
      </c>
      <c r="Z69" s="314">
        <f t="shared" si="18"/>
        <v>44354</v>
      </c>
      <c r="AA69" s="314">
        <f t="shared" si="19"/>
        <v>44355</v>
      </c>
      <c r="AB69" s="314">
        <f t="shared" si="20"/>
        <v>44356</v>
      </c>
      <c r="AC69" s="314">
        <f t="shared" si="21"/>
        <v>44357</v>
      </c>
      <c r="AD69" s="314">
        <f t="shared" si="22"/>
        <v>44358</v>
      </c>
      <c r="AE69" s="314">
        <f t="shared" si="23"/>
        <v>44359</v>
      </c>
      <c r="AF69" s="314">
        <f t="shared" si="24"/>
        <v>44360</v>
      </c>
      <c r="AG69" s="314">
        <f t="shared" si="25"/>
        <v>44361</v>
      </c>
      <c r="AH69" s="314">
        <f t="shared" si="26"/>
        <v>44362</v>
      </c>
      <c r="AI69" s="314">
        <f t="shared" si="27"/>
        <v>44363</v>
      </c>
      <c r="AJ69" s="314">
        <f t="shared" si="28"/>
        <v>44364</v>
      </c>
      <c r="AK69" s="314">
        <f t="shared" si="29"/>
        <v>44365</v>
      </c>
      <c r="AL69" s="314">
        <f t="shared" si="30"/>
        <v>44366</v>
      </c>
      <c r="AM69" s="227"/>
      <c r="AN69" s="227"/>
    </row>
    <row r="70" spans="1:40" s="315" customFormat="1" ht="20.100000000000001" customHeight="1" thickTop="1" thickBot="1">
      <c r="A70" s="322">
        <f>COTIZACIÓN!B73</f>
        <v>0</v>
      </c>
      <c r="B70" s="223">
        <f>COTIZACIÓN!E73</f>
        <v>0</v>
      </c>
      <c r="C70" s="227"/>
      <c r="D70" s="330"/>
      <c r="E70" s="227"/>
      <c r="F70" s="330"/>
      <c r="G70" s="227"/>
      <c r="H70" s="314">
        <f t="shared" si="31"/>
        <v>44336</v>
      </c>
      <c r="I70" s="314">
        <f t="shared" si="1"/>
        <v>44337</v>
      </c>
      <c r="J70" s="314">
        <f t="shared" si="2"/>
        <v>44338</v>
      </c>
      <c r="K70" s="314">
        <f t="shared" si="3"/>
        <v>44339</v>
      </c>
      <c r="L70" s="314">
        <f t="shared" si="4"/>
        <v>44340</v>
      </c>
      <c r="M70" s="314">
        <f t="shared" si="5"/>
        <v>44341</v>
      </c>
      <c r="N70" s="314">
        <f t="shared" si="6"/>
        <v>44342</v>
      </c>
      <c r="O70" s="314">
        <f t="shared" si="7"/>
        <v>44343</v>
      </c>
      <c r="P70" s="314">
        <f t="shared" si="8"/>
        <v>44344</v>
      </c>
      <c r="Q70" s="314">
        <f t="shared" si="9"/>
        <v>44345</v>
      </c>
      <c r="R70" s="314">
        <f t="shared" si="10"/>
        <v>44346</v>
      </c>
      <c r="S70" s="314">
        <f t="shared" si="11"/>
        <v>44347</v>
      </c>
      <c r="T70" s="314">
        <f t="shared" si="12"/>
        <v>44348</v>
      </c>
      <c r="U70" s="314">
        <f t="shared" si="13"/>
        <v>44349</v>
      </c>
      <c r="V70" s="314">
        <f t="shared" si="14"/>
        <v>44350</v>
      </c>
      <c r="W70" s="314">
        <f t="shared" si="15"/>
        <v>44351</v>
      </c>
      <c r="X70" s="314">
        <f t="shared" si="16"/>
        <v>44352</v>
      </c>
      <c r="Y70" s="314">
        <f t="shared" si="17"/>
        <v>44353</v>
      </c>
      <c r="Z70" s="314">
        <f t="shared" si="18"/>
        <v>44354</v>
      </c>
      <c r="AA70" s="314">
        <f t="shared" si="19"/>
        <v>44355</v>
      </c>
      <c r="AB70" s="314">
        <f t="shared" si="20"/>
        <v>44356</v>
      </c>
      <c r="AC70" s="314">
        <f t="shared" si="21"/>
        <v>44357</v>
      </c>
      <c r="AD70" s="314">
        <f t="shared" si="22"/>
        <v>44358</v>
      </c>
      <c r="AE70" s="314">
        <f t="shared" si="23"/>
        <v>44359</v>
      </c>
      <c r="AF70" s="314">
        <f t="shared" si="24"/>
        <v>44360</v>
      </c>
      <c r="AG70" s="314">
        <f t="shared" si="25"/>
        <v>44361</v>
      </c>
      <c r="AH70" s="314">
        <f t="shared" si="26"/>
        <v>44362</v>
      </c>
      <c r="AI70" s="314">
        <f t="shared" si="27"/>
        <v>44363</v>
      </c>
      <c r="AJ70" s="314">
        <f t="shared" si="28"/>
        <v>44364</v>
      </c>
      <c r="AK70" s="314">
        <f t="shared" si="29"/>
        <v>44365</v>
      </c>
      <c r="AL70" s="314">
        <f t="shared" si="30"/>
        <v>44366</v>
      </c>
      <c r="AM70" s="227"/>
      <c r="AN70" s="227"/>
    </row>
    <row r="71" spans="1:40" s="315" customFormat="1" ht="20.100000000000001" customHeight="1" thickTop="1" thickBot="1">
      <c r="A71" s="322">
        <f>COTIZACIÓN!B74</f>
        <v>0</v>
      </c>
      <c r="B71" s="223">
        <f>COTIZACIÓN!E74</f>
        <v>0</v>
      </c>
      <c r="C71" s="227"/>
      <c r="D71" s="330"/>
      <c r="E71" s="227"/>
      <c r="F71" s="330"/>
      <c r="G71" s="227"/>
      <c r="H71" s="314">
        <f t="shared" si="31"/>
        <v>44336</v>
      </c>
      <c r="I71" s="314">
        <f t="shared" si="1"/>
        <v>44337</v>
      </c>
      <c r="J71" s="314">
        <f t="shared" si="2"/>
        <v>44338</v>
      </c>
      <c r="K71" s="314">
        <f t="shared" si="3"/>
        <v>44339</v>
      </c>
      <c r="L71" s="314">
        <f t="shared" si="4"/>
        <v>44340</v>
      </c>
      <c r="M71" s="314">
        <f t="shared" si="5"/>
        <v>44341</v>
      </c>
      <c r="N71" s="314">
        <f t="shared" si="6"/>
        <v>44342</v>
      </c>
      <c r="O71" s="314">
        <f t="shared" si="7"/>
        <v>44343</v>
      </c>
      <c r="P71" s="314">
        <f t="shared" si="8"/>
        <v>44344</v>
      </c>
      <c r="Q71" s="314">
        <f t="shared" si="9"/>
        <v>44345</v>
      </c>
      <c r="R71" s="314">
        <f t="shared" si="10"/>
        <v>44346</v>
      </c>
      <c r="S71" s="314">
        <f t="shared" si="11"/>
        <v>44347</v>
      </c>
      <c r="T71" s="314">
        <f t="shared" si="12"/>
        <v>44348</v>
      </c>
      <c r="U71" s="314">
        <f t="shared" si="13"/>
        <v>44349</v>
      </c>
      <c r="V71" s="314">
        <f t="shared" si="14"/>
        <v>44350</v>
      </c>
      <c r="W71" s="314">
        <f t="shared" si="15"/>
        <v>44351</v>
      </c>
      <c r="X71" s="314">
        <f t="shared" si="16"/>
        <v>44352</v>
      </c>
      <c r="Y71" s="314">
        <f t="shared" si="17"/>
        <v>44353</v>
      </c>
      <c r="Z71" s="314">
        <f t="shared" si="18"/>
        <v>44354</v>
      </c>
      <c r="AA71" s="314">
        <f t="shared" si="19"/>
        <v>44355</v>
      </c>
      <c r="AB71" s="314">
        <f t="shared" si="20"/>
        <v>44356</v>
      </c>
      <c r="AC71" s="314">
        <f t="shared" si="21"/>
        <v>44357</v>
      </c>
      <c r="AD71" s="314">
        <f t="shared" si="22"/>
        <v>44358</v>
      </c>
      <c r="AE71" s="314">
        <f t="shared" si="23"/>
        <v>44359</v>
      </c>
      <c r="AF71" s="314">
        <f t="shared" si="24"/>
        <v>44360</v>
      </c>
      <c r="AG71" s="314">
        <f t="shared" si="25"/>
        <v>44361</v>
      </c>
      <c r="AH71" s="314">
        <f t="shared" si="26"/>
        <v>44362</v>
      </c>
      <c r="AI71" s="314">
        <f t="shared" si="27"/>
        <v>44363</v>
      </c>
      <c r="AJ71" s="314">
        <f t="shared" si="28"/>
        <v>44364</v>
      </c>
      <c r="AK71" s="314">
        <f t="shared" si="29"/>
        <v>44365</v>
      </c>
      <c r="AL71" s="314">
        <f t="shared" si="30"/>
        <v>44366</v>
      </c>
      <c r="AM71" s="227"/>
      <c r="AN71" s="227"/>
    </row>
    <row r="72" spans="1:40" s="315" customFormat="1" ht="20.100000000000001" customHeight="1" thickTop="1" thickBot="1">
      <c r="A72" s="322">
        <f>COTIZACIÓN!B75</f>
        <v>0</v>
      </c>
      <c r="B72" s="223">
        <f>COTIZACIÓN!E75</f>
        <v>0</v>
      </c>
      <c r="C72" s="227"/>
      <c r="D72" s="330"/>
      <c r="E72" s="227"/>
      <c r="F72" s="330"/>
      <c r="G72" s="227"/>
      <c r="H72" s="314">
        <f t="shared" si="31"/>
        <v>44336</v>
      </c>
      <c r="I72" s="314">
        <f t="shared" si="1"/>
        <v>44337</v>
      </c>
      <c r="J72" s="314">
        <f t="shared" si="2"/>
        <v>44338</v>
      </c>
      <c r="K72" s="314">
        <f t="shared" si="3"/>
        <v>44339</v>
      </c>
      <c r="L72" s="314">
        <f t="shared" si="4"/>
        <v>44340</v>
      </c>
      <c r="M72" s="314">
        <f t="shared" si="5"/>
        <v>44341</v>
      </c>
      <c r="N72" s="314">
        <f t="shared" si="6"/>
        <v>44342</v>
      </c>
      <c r="O72" s="314">
        <f t="shared" si="7"/>
        <v>44343</v>
      </c>
      <c r="P72" s="314">
        <f t="shared" si="8"/>
        <v>44344</v>
      </c>
      <c r="Q72" s="314">
        <f t="shared" si="9"/>
        <v>44345</v>
      </c>
      <c r="R72" s="314">
        <f t="shared" si="10"/>
        <v>44346</v>
      </c>
      <c r="S72" s="314">
        <f t="shared" si="11"/>
        <v>44347</v>
      </c>
      <c r="T72" s="314">
        <f t="shared" si="12"/>
        <v>44348</v>
      </c>
      <c r="U72" s="314">
        <f t="shared" si="13"/>
        <v>44349</v>
      </c>
      <c r="V72" s="314">
        <f t="shared" si="14"/>
        <v>44350</v>
      </c>
      <c r="W72" s="314">
        <f t="shared" si="15"/>
        <v>44351</v>
      </c>
      <c r="X72" s="314">
        <f t="shared" si="16"/>
        <v>44352</v>
      </c>
      <c r="Y72" s="314">
        <f t="shared" si="17"/>
        <v>44353</v>
      </c>
      <c r="Z72" s="314">
        <f t="shared" si="18"/>
        <v>44354</v>
      </c>
      <c r="AA72" s="314">
        <f t="shared" si="19"/>
        <v>44355</v>
      </c>
      <c r="AB72" s="314">
        <f t="shared" si="20"/>
        <v>44356</v>
      </c>
      <c r="AC72" s="314">
        <f t="shared" si="21"/>
        <v>44357</v>
      </c>
      <c r="AD72" s="314">
        <f t="shared" si="22"/>
        <v>44358</v>
      </c>
      <c r="AE72" s="314">
        <f t="shared" si="23"/>
        <v>44359</v>
      </c>
      <c r="AF72" s="314">
        <f t="shared" si="24"/>
        <v>44360</v>
      </c>
      <c r="AG72" s="314">
        <f t="shared" si="25"/>
        <v>44361</v>
      </c>
      <c r="AH72" s="314">
        <f t="shared" si="26"/>
        <v>44362</v>
      </c>
      <c r="AI72" s="314">
        <f t="shared" si="27"/>
        <v>44363</v>
      </c>
      <c r="AJ72" s="314">
        <f t="shared" si="28"/>
        <v>44364</v>
      </c>
      <c r="AK72" s="314">
        <f t="shared" si="29"/>
        <v>44365</v>
      </c>
      <c r="AL72" s="314">
        <f t="shared" si="30"/>
        <v>44366</v>
      </c>
      <c r="AM72" s="227"/>
      <c r="AN72" s="227"/>
    </row>
    <row r="73" spans="1:40" s="315" customFormat="1" ht="20.100000000000001" customHeight="1" thickTop="1" thickBot="1">
      <c r="A73" s="322">
        <f>COTIZACIÓN!B76</f>
        <v>0</v>
      </c>
      <c r="B73" s="223">
        <f>COTIZACIÓN!E76</f>
        <v>0</v>
      </c>
      <c r="C73" s="227"/>
      <c r="D73" s="330"/>
      <c r="E73" s="227"/>
      <c r="F73" s="330"/>
      <c r="G73" s="227"/>
      <c r="H73" s="314">
        <f t="shared" si="31"/>
        <v>44336</v>
      </c>
      <c r="I73" s="314">
        <f t="shared" si="1"/>
        <v>44337</v>
      </c>
      <c r="J73" s="314">
        <f t="shared" si="2"/>
        <v>44338</v>
      </c>
      <c r="K73" s="314">
        <f t="shared" si="3"/>
        <v>44339</v>
      </c>
      <c r="L73" s="314">
        <f t="shared" si="4"/>
        <v>44340</v>
      </c>
      <c r="M73" s="314">
        <f t="shared" si="5"/>
        <v>44341</v>
      </c>
      <c r="N73" s="314">
        <f t="shared" si="6"/>
        <v>44342</v>
      </c>
      <c r="O73" s="314">
        <f t="shared" si="7"/>
        <v>44343</v>
      </c>
      <c r="P73" s="314">
        <f t="shared" si="8"/>
        <v>44344</v>
      </c>
      <c r="Q73" s="314">
        <f t="shared" si="9"/>
        <v>44345</v>
      </c>
      <c r="R73" s="314">
        <f t="shared" si="10"/>
        <v>44346</v>
      </c>
      <c r="S73" s="314">
        <f t="shared" si="11"/>
        <v>44347</v>
      </c>
      <c r="T73" s="314">
        <f t="shared" si="12"/>
        <v>44348</v>
      </c>
      <c r="U73" s="314">
        <f t="shared" si="13"/>
        <v>44349</v>
      </c>
      <c r="V73" s="314">
        <f t="shared" si="14"/>
        <v>44350</v>
      </c>
      <c r="W73" s="314">
        <f t="shared" si="15"/>
        <v>44351</v>
      </c>
      <c r="X73" s="314">
        <f t="shared" si="16"/>
        <v>44352</v>
      </c>
      <c r="Y73" s="314">
        <f t="shared" si="17"/>
        <v>44353</v>
      </c>
      <c r="Z73" s="314">
        <f t="shared" si="18"/>
        <v>44354</v>
      </c>
      <c r="AA73" s="314">
        <f t="shared" si="19"/>
        <v>44355</v>
      </c>
      <c r="AB73" s="314">
        <f t="shared" si="20"/>
        <v>44356</v>
      </c>
      <c r="AC73" s="314">
        <f t="shared" si="21"/>
        <v>44357</v>
      </c>
      <c r="AD73" s="314">
        <f t="shared" si="22"/>
        <v>44358</v>
      </c>
      <c r="AE73" s="314">
        <f t="shared" si="23"/>
        <v>44359</v>
      </c>
      <c r="AF73" s="314">
        <f t="shared" si="24"/>
        <v>44360</v>
      </c>
      <c r="AG73" s="314">
        <f t="shared" si="25"/>
        <v>44361</v>
      </c>
      <c r="AH73" s="314">
        <f t="shared" si="26"/>
        <v>44362</v>
      </c>
      <c r="AI73" s="314">
        <f t="shared" si="27"/>
        <v>44363</v>
      </c>
      <c r="AJ73" s="314">
        <f t="shared" si="28"/>
        <v>44364</v>
      </c>
      <c r="AK73" s="314">
        <f t="shared" si="29"/>
        <v>44365</v>
      </c>
      <c r="AL73" s="314">
        <f t="shared" si="30"/>
        <v>44366</v>
      </c>
      <c r="AM73" s="227"/>
      <c r="AN73" s="227"/>
    </row>
    <row r="74" spans="1:40" s="315" customFormat="1" ht="20.100000000000001" customHeight="1" thickTop="1" thickBot="1">
      <c r="A74" s="322">
        <f>COTIZACIÓN!B77</f>
        <v>0</v>
      </c>
      <c r="B74" s="223">
        <f>COTIZACIÓN!E77</f>
        <v>0</v>
      </c>
      <c r="C74" s="227"/>
      <c r="D74" s="330"/>
      <c r="E74" s="227"/>
      <c r="F74" s="330"/>
      <c r="G74" s="227"/>
      <c r="H74" s="314">
        <f t="shared" si="31"/>
        <v>44336</v>
      </c>
      <c r="I74" s="314">
        <f t="shared" ref="I74:I98" si="32">H74+1</f>
        <v>44337</v>
      </c>
      <c r="J74" s="314">
        <f t="shared" ref="J74:J98" si="33">I74+1</f>
        <v>44338</v>
      </c>
      <c r="K74" s="314">
        <f t="shared" ref="K74:K98" si="34">J74+1</f>
        <v>44339</v>
      </c>
      <c r="L74" s="314">
        <f t="shared" ref="L74:L98" si="35">K74+1</f>
        <v>44340</v>
      </c>
      <c r="M74" s="314">
        <f t="shared" ref="M74:M98" si="36">L74+1</f>
        <v>44341</v>
      </c>
      <c r="N74" s="314">
        <f t="shared" ref="N74:N98" si="37">M74+1</f>
        <v>44342</v>
      </c>
      <c r="O74" s="314">
        <f t="shared" ref="O74:O98" si="38">N74+1</f>
        <v>44343</v>
      </c>
      <c r="P74" s="314">
        <f t="shared" ref="P74:P98" si="39">O74+1</f>
        <v>44344</v>
      </c>
      <c r="Q74" s="314">
        <f t="shared" ref="Q74:Q98" si="40">P74+1</f>
        <v>44345</v>
      </c>
      <c r="R74" s="314">
        <f t="shared" ref="R74:R98" si="41">Q74+1</f>
        <v>44346</v>
      </c>
      <c r="S74" s="314">
        <f t="shared" ref="S74:S98" si="42">R74+1</f>
        <v>44347</v>
      </c>
      <c r="T74" s="314">
        <f t="shared" ref="T74:T98" si="43">S74+1</f>
        <v>44348</v>
      </c>
      <c r="U74" s="314">
        <f t="shared" ref="U74:U98" si="44">T74+1</f>
        <v>44349</v>
      </c>
      <c r="V74" s="314">
        <f t="shared" ref="V74:V98" si="45">U74+1</f>
        <v>44350</v>
      </c>
      <c r="W74" s="314">
        <f t="shared" ref="W74:W98" si="46">V74+1</f>
        <v>44351</v>
      </c>
      <c r="X74" s="314">
        <f t="shared" ref="X74:X98" si="47">W74+1</f>
        <v>44352</v>
      </c>
      <c r="Y74" s="314">
        <f t="shared" ref="Y74:Y98" si="48">X74+1</f>
        <v>44353</v>
      </c>
      <c r="Z74" s="314">
        <f t="shared" ref="Z74:Z98" si="49">Y74+1</f>
        <v>44354</v>
      </c>
      <c r="AA74" s="314">
        <f t="shared" ref="AA74:AA98" si="50">Z74+1</f>
        <v>44355</v>
      </c>
      <c r="AB74" s="314">
        <f t="shared" ref="AB74:AB98" si="51">AA74+1</f>
        <v>44356</v>
      </c>
      <c r="AC74" s="314">
        <f t="shared" ref="AC74:AC98" si="52">AB74+1</f>
        <v>44357</v>
      </c>
      <c r="AD74" s="314">
        <f t="shared" ref="AD74:AD98" si="53">AC74+1</f>
        <v>44358</v>
      </c>
      <c r="AE74" s="314">
        <f t="shared" ref="AE74:AE98" si="54">AD74+1</f>
        <v>44359</v>
      </c>
      <c r="AF74" s="314">
        <f t="shared" ref="AF74:AF98" si="55">AE74+1</f>
        <v>44360</v>
      </c>
      <c r="AG74" s="314">
        <f t="shared" ref="AG74:AG98" si="56">AF74+1</f>
        <v>44361</v>
      </c>
      <c r="AH74" s="314">
        <f t="shared" ref="AH74:AH98" si="57">AG74+1</f>
        <v>44362</v>
      </c>
      <c r="AI74" s="314">
        <f t="shared" ref="AI74:AI98" si="58">AH74+1</f>
        <v>44363</v>
      </c>
      <c r="AJ74" s="314">
        <f t="shared" ref="AJ74:AJ98" si="59">AI74+1</f>
        <v>44364</v>
      </c>
      <c r="AK74" s="314">
        <f t="shared" ref="AK74:AK98" si="60">AJ74+1</f>
        <v>44365</v>
      </c>
      <c r="AL74" s="314">
        <f t="shared" ref="AL74:AL98" si="61">AK74+1</f>
        <v>44366</v>
      </c>
      <c r="AM74" s="227"/>
      <c r="AN74" s="227"/>
    </row>
    <row r="75" spans="1:40" s="315" customFormat="1" ht="20.100000000000001" customHeight="1" thickTop="1" thickBot="1">
      <c r="A75" s="322">
        <f>COTIZACIÓN!B78</f>
        <v>0</v>
      </c>
      <c r="B75" s="223">
        <f>COTIZACIÓN!E78</f>
        <v>0</v>
      </c>
      <c r="C75" s="227"/>
      <c r="D75" s="330"/>
      <c r="E75" s="227"/>
      <c r="F75" s="330"/>
      <c r="G75" s="227"/>
      <c r="H75" s="314">
        <f t="shared" si="31"/>
        <v>44336</v>
      </c>
      <c r="I75" s="314">
        <f t="shared" si="32"/>
        <v>44337</v>
      </c>
      <c r="J75" s="314">
        <f t="shared" si="33"/>
        <v>44338</v>
      </c>
      <c r="K75" s="314">
        <f t="shared" si="34"/>
        <v>44339</v>
      </c>
      <c r="L75" s="314">
        <f t="shared" si="35"/>
        <v>44340</v>
      </c>
      <c r="M75" s="314">
        <f t="shared" si="36"/>
        <v>44341</v>
      </c>
      <c r="N75" s="314">
        <f t="shared" si="37"/>
        <v>44342</v>
      </c>
      <c r="O75" s="314">
        <f t="shared" si="38"/>
        <v>44343</v>
      </c>
      <c r="P75" s="314">
        <f t="shared" si="39"/>
        <v>44344</v>
      </c>
      <c r="Q75" s="314">
        <f t="shared" si="40"/>
        <v>44345</v>
      </c>
      <c r="R75" s="314">
        <f t="shared" si="41"/>
        <v>44346</v>
      </c>
      <c r="S75" s="314">
        <f t="shared" si="42"/>
        <v>44347</v>
      </c>
      <c r="T75" s="314">
        <f t="shared" si="43"/>
        <v>44348</v>
      </c>
      <c r="U75" s="314">
        <f t="shared" si="44"/>
        <v>44349</v>
      </c>
      <c r="V75" s="314">
        <f t="shared" si="45"/>
        <v>44350</v>
      </c>
      <c r="W75" s="314">
        <f t="shared" si="46"/>
        <v>44351</v>
      </c>
      <c r="X75" s="314">
        <f t="shared" si="47"/>
        <v>44352</v>
      </c>
      <c r="Y75" s="314">
        <f t="shared" si="48"/>
        <v>44353</v>
      </c>
      <c r="Z75" s="314">
        <f t="shared" si="49"/>
        <v>44354</v>
      </c>
      <c r="AA75" s="314">
        <f t="shared" si="50"/>
        <v>44355</v>
      </c>
      <c r="AB75" s="314">
        <f t="shared" si="51"/>
        <v>44356</v>
      </c>
      <c r="AC75" s="314">
        <f t="shared" si="52"/>
        <v>44357</v>
      </c>
      <c r="AD75" s="314">
        <f t="shared" si="53"/>
        <v>44358</v>
      </c>
      <c r="AE75" s="314">
        <f t="shared" si="54"/>
        <v>44359</v>
      </c>
      <c r="AF75" s="314">
        <f t="shared" si="55"/>
        <v>44360</v>
      </c>
      <c r="AG75" s="314">
        <f t="shared" si="56"/>
        <v>44361</v>
      </c>
      <c r="AH75" s="314">
        <f t="shared" si="57"/>
        <v>44362</v>
      </c>
      <c r="AI75" s="314">
        <f t="shared" si="58"/>
        <v>44363</v>
      </c>
      <c r="AJ75" s="314">
        <f t="shared" si="59"/>
        <v>44364</v>
      </c>
      <c r="AK75" s="314">
        <f t="shared" si="60"/>
        <v>44365</v>
      </c>
      <c r="AL75" s="314">
        <f t="shared" si="61"/>
        <v>44366</v>
      </c>
      <c r="AM75" s="227"/>
      <c r="AN75" s="227"/>
    </row>
    <row r="76" spans="1:40" s="315" customFormat="1" ht="20.100000000000001" customHeight="1" thickTop="1" thickBot="1">
      <c r="A76" s="322">
        <f>COTIZACIÓN!B79</f>
        <v>0</v>
      </c>
      <c r="B76" s="223">
        <f>COTIZACIÓN!E79</f>
        <v>0</v>
      </c>
      <c r="C76" s="227"/>
      <c r="D76" s="330"/>
      <c r="E76" s="227"/>
      <c r="F76" s="330"/>
      <c r="G76" s="227"/>
      <c r="H76" s="314">
        <f t="shared" si="31"/>
        <v>44336</v>
      </c>
      <c r="I76" s="314">
        <f t="shared" si="32"/>
        <v>44337</v>
      </c>
      <c r="J76" s="314">
        <f t="shared" si="33"/>
        <v>44338</v>
      </c>
      <c r="K76" s="314">
        <f t="shared" si="34"/>
        <v>44339</v>
      </c>
      <c r="L76" s="314">
        <f t="shared" si="35"/>
        <v>44340</v>
      </c>
      <c r="M76" s="314">
        <f t="shared" si="36"/>
        <v>44341</v>
      </c>
      <c r="N76" s="314">
        <f t="shared" si="37"/>
        <v>44342</v>
      </c>
      <c r="O76" s="314">
        <f t="shared" si="38"/>
        <v>44343</v>
      </c>
      <c r="P76" s="314">
        <f t="shared" si="39"/>
        <v>44344</v>
      </c>
      <c r="Q76" s="314">
        <f t="shared" si="40"/>
        <v>44345</v>
      </c>
      <c r="R76" s="314">
        <f t="shared" si="41"/>
        <v>44346</v>
      </c>
      <c r="S76" s="314">
        <f t="shared" si="42"/>
        <v>44347</v>
      </c>
      <c r="T76" s="314">
        <f t="shared" si="43"/>
        <v>44348</v>
      </c>
      <c r="U76" s="314">
        <f t="shared" si="44"/>
        <v>44349</v>
      </c>
      <c r="V76" s="314">
        <f t="shared" si="45"/>
        <v>44350</v>
      </c>
      <c r="W76" s="314">
        <f t="shared" si="46"/>
        <v>44351</v>
      </c>
      <c r="X76" s="314">
        <f t="shared" si="47"/>
        <v>44352</v>
      </c>
      <c r="Y76" s="314">
        <f t="shared" si="48"/>
        <v>44353</v>
      </c>
      <c r="Z76" s="314">
        <f t="shared" si="49"/>
        <v>44354</v>
      </c>
      <c r="AA76" s="314">
        <f t="shared" si="50"/>
        <v>44355</v>
      </c>
      <c r="AB76" s="314">
        <f t="shared" si="51"/>
        <v>44356</v>
      </c>
      <c r="AC76" s="314">
        <f t="shared" si="52"/>
        <v>44357</v>
      </c>
      <c r="AD76" s="314">
        <f t="shared" si="53"/>
        <v>44358</v>
      </c>
      <c r="AE76" s="314">
        <f t="shared" si="54"/>
        <v>44359</v>
      </c>
      <c r="AF76" s="314">
        <f t="shared" si="55"/>
        <v>44360</v>
      </c>
      <c r="AG76" s="314">
        <f t="shared" si="56"/>
        <v>44361</v>
      </c>
      <c r="AH76" s="314">
        <f t="shared" si="57"/>
        <v>44362</v>
      </c>
      <c r="AI76" s="314">
        <f t="shared" si="58"/>
        <v>44363</v>
      </c>
      <c r="AJ76" s="314">
        <f t="shared" si="59"/>
        <v>44364</v>
      </c>
      <c r="AK76" s="314">
        <f t="shared" si="60"/>
        <v>44365</v>
      </c>
      <c r="AL76" s="314">
        <f t="shared" si="61"/>
        <v>44366</v>
      </c>
      <c r="AM76" s="227"/>
      <c r="AN76" s="227"/>
    </row>
    <row r="77" spans="1:40" s="315" customFormat="1" ht="20.100000000000001" customHeight="1" thickTop="1" thickBot="1">
      <c r="A77" s="322">
        <f>COTIZACIÓN!B80</f>
        <v>0</v>
      </c>
      <c r="B77" s="223">
        <f>COTIZACIÓN!E80</f>
        <v>0</v>
      </c>
      <c r="C77" s="227"/>
      <c r="D77" s="330"/>
      <c r="E77" s="227"/>
      <c r="F77" s="330"/>
      <c r="G77" s="227"/>
      <c r="H77" s="314">
        <f t="shared" ref="H77:H98" si="62">H76</f>
        <v>44336</v>
      </c>
      <c r="I77" s="314">
        <f t="shared" si="32"/>
        <v>44337</v>
      </c>
      <c r="J77" s="314">
        <f t="shared" si="33"/>
        <v>44338</v>
      </c>
      <c r="K77" s="314">
        <f t="shared" si="34"/>
        <v>44339</v>
      </c>
      <c r="L77" s="314">
        <f t="shared" si="35"/>
        <v>44340</v>
      </c>
      <c r="M77" s="314">
        <f t="shared" si="36"/>
        <v>44341</v>
      </c>
      <c r="N77" s="314">
        <f t="shared" si="37"/>
        <v>44342</v>
      </c>
      <c r="O77" s="314">
        <f t="shared" si="38"/>
        <v>44343</v>
      </c>
      <c r="P77" s="314">
        <f t="shared" si="39"/>
        <v>44344</v>
      </c>
      <c r="Q77" s="314">
        <f t="shared" si="40"/>
        <v>44345</v>
      </c>
      <c r="R77" s="314">
        <f t="shared" si="41"/>
        <v>44346</v>
      </c>
      <c r="S77" s="314">
        <f t="shared" si="42"/>
        <v>44347</v>
      </c>
      <c r="T77" s="314">
        <f t="shared" si="43"/>
        <v>44348</v>
      </c>
      <c r="U77" s="314">
        <f t="shared" si="44"/>
        <v>44349</v>
      </c>
      <c r="V77" s="314">
        <f t="shared" si="45"/>
        <v>44350</v>
      </c>
      <c r="W77" s="314">
        <f t="shared" si="46"/>
        <v>44351</v>
      </c>
      <c r="X77" s="314">
        <f t="shared" si="47"/>
        <v>44352</v>
      </c>
      <c r="Y77" s="314">
        <f t="shared" si="48"/>
        <v>44353</v>
      </c>
      <c r="Z77" s="314">
        <f t="shared" si="49"/>
        <v>44354</v>
      </c>
      <c r="AA77" s="314">
        <f t="shared" si="50"/>
        <v>44355</v>
      </c>
      <c r="AB77" s="314">
        <f t="shared" si="51"/>
        <v>44356</v>
      </c>
      <c r="AC77" s="314">
        <f t="shared" si="52"/>
        <v>44357</v>
      </c>
      <c r="AD77" s="314">
        <f t="shared" si="53"/>
        <v>44358</v>
      </c>
      <c r="AE77" s="314">
        <f t="shared" si="54"/>
        <v>44359</v>
      </c>
      <c r="AF77" s="314">
        <f t="shared" si="55"/>
        <v>44360</v>
      </c>
      <c r="AG77" s="314">
        <f t="shared" si="56"/>
        <v>44361</v>
      </c>
      <c r="AH77" s="314">
        <f t="shared" si="57"/>
        <v>44362</v>
      </c>
      <c r="AI77" s="314">
        <f t="shared" si="58"/>
        <v>44363</v>
      </c>
      <c r="AJ77" s="314">
        <f t="shared" si="59"/>
        <v>44364</v>
      </c>
      <c r="AK77" s="314">
        <f t="shared" si="60"/>
        <v>44365</v>
      </c>
      <c r="AL77" s="314">
        <f t="shared" si="61"/>
        <v>44366</v>
      </c>
      <c r="AM77" s="227"/>
      <c r="AN77" s="227"/>
    </row>
    <row r="78" spans="1:40" s="315" customFormat="1" ht="20.100000000000001" customHeight="1" thickTop="1" thickBot="1">
      <c r="A78" s="322">
        <f>COTIZACIÓN!B81</f>
        <v>0</v>
      </c>
      <c r="B78" s="223">
        <f>COTIZACIÓN!E81</f>
        <v>0</v>
      </c>
      <c r="C78" s="227"/>
      <c r="D78" s="330"/>
      <c r="E78" s="227"/>
      <c r="F78" s="330"/>
      <c r="G78" s="227"/>
      <c r="H78" s="314">
        <f t="shared" si="62"/>
        <v>44336</v>
      </c>
      <c r="I78" s="314">
        <f t="shared" si="32"/>
        <v>44337</v>
      </c>
      <c r="J78" s="314">
        <f t="shared" si="33"/>
        <v>44338</v>
      </c>
      <c r="K78" s="314">
        <f t="shared" si="34"/>
        <v>44339</v>
      </c>
      <c r="L78" s="314">
        <f t="shared" si="35"/>
        <v>44340</v>
      </c>
      <c r="M78" s="314">
        <f t="shared" si="36"/>
        <v>44341</v>
      </c>
      <c r="N78" s="314">
        <f t="shared" si="37"/>
        <v>44342</v>
      </c>
      <c r="O78" s="314">
        <f t="shared" si="38"/>
        <v>44343</v>
      </c>
      <c r="P78" s="314">
        <f t="shared" si="39"/>
        <v>44344</v>
      </c>
      <c r="Q78" s="314">
        <f t="shared" si="40"/>
        <v>44345</v>
      </c>
      <c r="R78" s="314">
        <f t="shared" si="41"/>
        <v>44346</v>
      </c>
      <c r="S78" s="314">
        <f t="shared" si="42"/>
        <v>44347</v>
      </c>
      <c r="T78" s="314">
        <f t="shared" si="43"/>
        <v>44348</v>
      </c>
      <c r="U78" s="314">
        <f t="shared" si="44"/>
        <v>44349</v>
      </c>
      <c r="V78" s="314">
        <f t="shared" si="45"/>
        <v>44350</v>
      </c>
      <c r="W78" s="314">
        <f t="shared" si="46"/>
        <v>44351</v>
      </c>
      <c r="X78" s="314">
        <f t="shared" si="47"/>
        <v>44352</v>
      </c>
      <c r="Y78" s="314">
        <f t="shared" si="48"/>
        <v>44353</v>
      </c>
      <c r="Z78" s="314">
        <f t="shared" si="49"/>
        <v>44354</v>
      </c>
      <c r="AA78" s="314">
        <f t="shared" si="50"/>
        <v>44355</v>
      </c>
      <c r="AB78" s="314">
        <f t="shared" si="51"/>
        <v>44356</v>
      </c>
      <c r="AC78" s="314">
        <f t="shared" si="52"/>
        <v>44357</v>
      </c>
      <c r="AD78" s="314">
        <f t="shared" si="53"/>
        <v>44358</v>
      </c>
      <c r="AE78" s="314">
        <f t="shared" si="54"/>
        <v>44359</v>
      </c>
      <c r="AF78" s="314">
        <f t="shared" si="55"/>
        <v>44360</v>
      </c>
      <c r="AG78" s="314">
        <f t="shared" si="56"/>
        <v>44361</v>
      </c>
      <c r="AH78" s="314">
        <f t="shared" si="57"/>
        <v>44362</v>
      </c>
      <c r="AI78" s="314">
        <f t="shared" si="58"/>
        <v>44363</v>
      </c>
      <c r="AJ78" s="314">
        <f t="shared" si="59"/>
        <v>44364</v>
      </c>
      <c r="AK78" s="314">
        <f t="shared" si="60"/>
        <v>44365</v>
      </c>
      <c r="AL78" s="314">
        <f t="shared" si="61"/>
        <v>44366</v>
      </c>
      <c r="AM78" s="227"/>
      <c r="AN78" s="227"/>
    </row>
    <row r="79" spans="1:40" s="315" customFormat="1" ht="20.100000000000001" customHeight="1" thickTop="1" thickBot="1">
      <c r="A79" s="322">
        <f>COTIZACIÓN!B82</f>
        <v>0</v>
      </c>
      <c r="B79" s="223">
        <f>COTIZACIÓN!E82</f>
        <v>0</v>
      </c>
      <c r="C79" s="227"/>
      <c r="D79" s="330"/>
      <c r="E79" s="227"/>
      <c r="F79" s="330"/>
      <c r="G79" s="227"/>
      <c r="H79" s="314">
        <f t="shared" si="62"/>
        <v>44336</v>
      </c>
      <c r="I79" s="314">
        <f t="shared" si="32"/>
        <v>44337</v>
      </c>
      <c r="J79" s="314">
        <f t="shared" si="33"/>
        <v>44338</v>
      </c>
      <c r="K79" s="314">
        <f t="shared" si="34"/>
        <v>44339</v>
      </c>
      <c r="L79" s="314">
        <f t="shared" si="35"/>
        <v>44340</v>
      </c>
      <c r="M79" s="314">
        <f t="shared" si="36"/>
        <v>44341</v>
      </c>
      <c r="N79" s="314">
        <f t="shared" si="37"/>
        <v>44342</v>
      </c>
      <c r="O79" s="314">
        <f t="shared" si="38"/>
        <v>44343</v>
      </c>
      <c r="P79" s="314">
        <f t="shared" si="39"/>
        <v>44344</v>
      </c>
      <c r="Q79" s="314">
        <f t="shared" si="40"/>
        <v>44345</v>
      </c>
      <c r="R79" s="314">
        <f t="shared" si="41"/>
        <v>44346</v>
      </c>
      <c r="S79" s="314">
        <f t="shared" si="42"/>
        <v>44347</v>
      </c>
      <c r="T79" s="314">
        <f t="shared" si="43"/>
        <v>44348</v>
      </c>
      <c r="U79" s="314">
        <f t="shared" si="44"/>
        <v>44349</v>
      </c>
      <c r="V79" s="314">
        <f t="shared" si="45"/>
        <v>44350</v>
      </c>
      <c r="W79" s="314">
        <f t="shared" si="46"/>
        <v>44351</v>
      </c>
      <c r="X79" s="314">
        <f t="shared" si="47"/>
        <v>44352</v>
      </c>
      <c r="Y79" s="314">
        <f t="shared" si="48"/>
        <v>44353</v>
      </c>
      <c r="Z79" s="314">
        <f t="shared" si="49"/>
        <v>44354</v>
      </c>
      <c r="AA79" s="314">
        <f t="shared" si="50"/>
        <v>44355</v>
      </c>
      <c r="AB79" s="314">
        <f t="shared" si="51"/>
        <v>44356</v>
      </c>
      <c r="AC79" s="314">
        <f t="shared" si="52"/>
        <v>44357</v>
      </c>
      <c r="AD79" s="314">
        <f t="shared" si="53"/>
        <v>44358</v>
      </c>
      <c r="AE79" s="314">
        <f t="shared" si="54"/>
        <v>44359</v>
      </c>
      <c r="AF79" s="314">
        <f t="shared" si="55"/>
        <v>44360</v>
      </c>
      <c r="AG79" s="314">
        <f t="shared" si="56"/>
        <v>44361</v>
      </c>
      <c r="AH79" s="314">
        <f t="shared" si="57"/>
        <v>44362</v>
      </c>
      <c r="AI79" s="314">
        <f t="shared" si="58"/>
        <v>44363</v>
      </c>
      <c r="AJ79" s="314">
        <f t="shared" si="59"/>
        <v>44364</v>
      </c>
      <c r="AK79" s="314">
        <f t="shared" si="60"/>
        <v>44365</v>
      </c>
      <c r="AL79" s="314">
        <f t="shared" si="61"/>
        <v>44366</v>
      </c>
      <c r="AM79" s="227"/>
      <c r="AN79" s="227"/>
    </row>
    <row r="80" spans="1:40" s="315" customFormat="1" ht="20.100000000000001" customHeight="1" thickTop="1" thickBot="1">
      <c r="A80" s="322">
        <f>COTIZACIÓN!B83</f>
        <v>0</v>
      </c>
      <c r="B80" s="223">
        <f>COTIZACIÓN!E83</f>
        <v>0</v>
      </c>
      <c r="C80" s="227"/>
      <c r="D80" s="330"/>
      <c r="E80" s="227"/>
      <c r="F80" s="330"/>
      <c r="G80" s="227"/>
      <c r="H80" s="314">
        <f t="shared" si="62"/>
        <v>44336</v>
      </c>
      <c r="I80" s="314">
        <f t="shared" si="32"/>
        <v>44337</v>
      </c>
      <c r="J80" s="314">
        <f t="shared" si="33"/>
        <v>44338</v>
      </c>
      <c r="K80" s="314">
        <f t="shared" si="34"/>
        <v>44339</v>
      </c>
      <c r="L80" s="314">
        <f t="shared" si="35"/>
        <v>44340</v>
      </c>
      <c r="M80" s="314">
        <f t="shared" si="36"/>
        <v>44341</v>
      </c>
      <c r="N80" s="314">
        <f t="shared" si="37"/>
        <v>44342</v>
      </c>
      <c r="O80" s="314">
        <f t="shared" si="38"/>
        <v>44343</v>
      </c>
      <c r="P80" s="314">
        <f t="shared" si="39"/>
        <v>44344</v>
      </c>
      <c r="Q80" s="314">
        <f t="shared" si="40"/>
        <v>44345</v>
      </c>
      <c r="R80" s="314">
        <f t="shared" si="41"/>
        <v>44346</v>
      </c>
      <c r="S80" s="314">
        <f t="shared" si="42"/>
        <v>44347</v>
      </c>
      <c r="T80" s="314">
        <f t="shared" si="43"/>
        <v>44348</v>
      </c>
      <c r="U80" s="314">
        <f t="shared" si="44"/>
        <v>44349</v>
      </c>
      <c r="V80" s="314">
        <f t="shared" si="45"/>
        <v>44350</v>
      </c>
      <c r="W80" s="314">
        <f t="shared" si="46"/>
        <v>44351</v>
      </c>
      <c r="X80" s="314">
        <f t="shared" si="47"/>
        <v>44352</v>
      </c>
      <c r="Y80" s="314">
        <f t="shared" si="48"/>
        <v>44353</v>
      </c>
      <c r="Z80" s="314">
        <f t="shared" si="49"/>
        <v>44354</v>
      </c>
      <c r="AA80" s="314">
        <f t="shared" si="50"/>
        <v>44355</v>
      </c>
      <c r="AB80" s="314">
        <f t="shared" si="51"/>
        <v>44356</v>
      </c>
      <c r="AC80" s="314">
        <f t="shared" si="52"/>
        <v>44357</v>
      </c>
      <c r="AD80" s="314">
        <f t="shared" si="53"/>
        <v>44358</v>
      </c>
      <c r="AE80" s="314">
        <f t="shared" si="54"/>
        <v>44359</v>
      </c>
      <c r="AF80" s="314">
        <f t="shared" si="55"/>
        <v>44360</v>
      </c>
      <c r="AG80" s="314">
        <f t="shared" si="56"/>
        <v>44361</v>
      </c>
      <c r="AH80" s="314">
        <f t="shared" si="57"/>
        <v>44362</v>
      </c>
      <c r="AI80" s="314">
        <f t="shared" si="58"/>
        <v>44363</v>
      </c>
      <c r="AJ80" s="314">
        <f t="shared" si="59"/>
        <v>44364</v>
      </c>
      <c r="AK80" s="314">
        <f t="shared" si="60"/>
        <v>44365</v>
      </c>
      <c r="AL80" s="314">
        <f t="shared" si="61"/>
        <v>44366</v>
      </c>
      <c r="AM80" s="227"/>
      <c r="AN80" s="227"/>
    </row>
    <row r="81" spans="1:40" s="315" customFormat="1" ht="20.100000000000001" customHeight="1" thickTop="1" thickBot="1">
      <c r="A81" s="322">
        <f>COTIZACIÓN!B84</f>
        <v>0</v>
      </c>
      <c r="B81" s="223">
        <f>COTIZACIÓN!E84</f>
        <v>0</v>
      </c>
      <c r="C81" s="227"/>
      <c r="D81" s="330"/>
      <c r="E81" s="227"/>
      <c r="F81" s="330"/>
      <c r="G81" s="227"/>
      <c r="H81" s="314">
        <f t="shared" si="62"/>
        <v>44336</v>
      </c>
      <c r="I81" s="314">
        <f t="shared" si="32"/>
        <v>44337</v>
      </c>
      <c r="J81" s="314">
        <f t="shared" si="33"/>
        <v>44338</v>
      </c>
      <c r="K81" s="314">
        <f t="shared" si="34"/>
        <v>44339</v>
      </c>
      <c r="L81" s="314">
        <f t="shared" si="35"/>
        <v>44340</v>
      </c>
      <c r="M81" s="314">
        <f t="shared" si="36"/>
        <v>44341</v>
      </c>
      <c r="N81" s="314">
        <f t="shared" si="37"/>
        <v>44342</v>
      </c>
      <c r="O81" s="314">
        <f t="shared" si="38"/>
        <v>44343</v>
      </c>
      <c r="P81" s="314">
        <f t="shared" si="39"/>
        <v>44344</v>
      </c>
      <c r="Q81" s="314">
        <f t="shared" si="40"/>
        <v>44345</v>
      </c>
      <c r="R81" s="314">
        <f t="shared" si="41"/>
        <v>44346</v>
      </c>
      <c r="S81" s="314">
        <f t="shared" si="42"/>
        <v>44347</v>
      </c>
      <c r="T81" s="314">
        <f t="shared" si="43"/>
        <v>44348</v>
      </c>
      <c r="U81" s="314">
        <f t="shared" si="44"/>
        <v>44349</v>
      </c>
      <c r="V81" s="314">
        <f t="shared" si="45"/>
        <v>44350</v>
      </c>
      <c r="W81" s="314">
        <f t="shared" si="46"/>
        <v>44351</v>
      </c>
      <c r="X81" s="314">
        <f t="shared" si="47"/>
        <v>44352</v>
      </c>
      <c r="Y81" s="314">
        <f t="shared" si="48"/>
        <v>44353</v>
      </c>
      <c r="Z81" s="314">
        <f t="shared" si="49"/>
        <v>44354</v>
      </c>
      <c r="AA81" s="314">
        <f t="shared" si="50"/>
        <v>44355</v>
      </c>
      <c r="AB81" s="314">
        <f t="shared" si="51"/>
        <v>44356</v>
      </c>
      <c r="AC81" s="314">
        <f t="shared" si="52"/>
        <v>44357</v>
      </c>
      <c r="AD81" s="314">
        <f t="shared" si="53"/>
        <v>44358</v>
      </c>
      <c r="AE81" s="314">
        <f t="shared" si="54"/>
        <v>44359</v>
      </c>
      <c r="AF81" s="314">
        <f t="shared" si="55"/>
        <v>44360</v>
      </c>
      <c r="AG81" s="314">
        <f t="shared" si="56"/>
        <v>44361</v>
      </c>
      <c r="AH81" s="314">
        <f t="shared" si="57"/>
        <v>44362</v>
      </c>
      <c r="AI81" s="314">
        <f t="shared" si="58"/>
        <v>44363</v>
      </c>
      <c r="AJ81" s="314">
        <f t="shared" si="59"/>
        <v>44364</v>
      </c>
      <c r="AK81" s="314">
        <f t="shared" si="60"/>
        <v>44365</v>
      </c>
      <c r="AL81" s="314">
        <f t="shared" si="61"/>
        <v>44366</v>
      </c>
      <c r="AM81" s="227"/>
      <c r="AN81" s="227"/>
    </row>
    <row r="82" spans="1:40" s="315" customFormat="1" ht="20.100000000000001" customHeight="1" thickTop="1" thickBot="1">
      <c r="A82" s="322">
        <f>COTIZACIÓN!B85</f>
        <v>0</v>
      </c>
      <c r="B82" s="223">
        <f>COTIZACIÓN!E85</f>
        <v>0</v>
      </c>
      <c r="C82" s="227"/>
      <c r="D82" s="330"/>
      <c r="E82" s="227"/>
      <c r="F82" s="330"/>
      <c r="G82" s="227"/>
      <c r="H82" s="314">
        <f t="shared" si="62"/>
        <v>44336</v>
      </c>
      <c r="I82" s="314">
        <f t="shared" si="32"/>
        <v>44337</v>
      </c>
      <c r="J82" s="314">
        <f t="shared" si="33"/>
        <v>44338</v>
      </c>
      <c r="K82" s="314">
        <f t="shared" si="34"/>
        <v>44339</v>
      </c>
      <c r="L82" s="314">
        <f t="shared" si="35"/>
        <v>44340</v>
      </c>
      <c r="M82" s="314">
        <f t="shared" si="36"/>
        <v>44341</v>
      </c>
      <c r="N82" s="314">
        <f t="shared" si="37"/>
        <v>44342</v>
      </c>
      <c r="O82" s="314">
        <f t="shared" si="38"/>
        <v>44343</v>
      </c>
      <c r="P82" s="314">
        <f t="shared" si="39"/>
        <v>44344</v>
      </c>
      <c r="Q82" s="314">
        <f t="shared" si="40"/>
        <v>44345</v>
      </c>
      <c r="R82" s="314">
        <f t="shared" si="41"/>
        <v>44346</v>
      </c>
      <c r="S82" s="314">
        <f t="shared" si="42"/>
        <v>44347</v>
      </c>
      <c r="T82" s="314">
        <f t="shared" si="43"/>
        <v>44348</v>
      </c>
      <c r="U82" s="314">
        <f t="shared" si="44"/>
        <v>44349</v>
      </c>
      <c r="V82" s="314">
        <f t="shared" si="45"/>
        <v>44350</v>
      </c>
      <c r="W82" s="314">
        <f t="shared" si="46"/>
        <v>44351</v>
      </c>
      <c r="X82" s="314">
        <f t="shared" si="47"/>
        <v>44352</v>
      </c>
      <c r="Y82" s="314">
        <f t="shared" si="48"/>
        <v>44353</v>
      </c>
      <c r="Z82" s="314">
        <f t="shared" si="49"/>
        <v>44354</v>
      </c>
      <c r="AA82" s="314">
        <f t="shared" si="50"/>
        <v>44355</v>
      </c>
      <c r="AB82" s="314">
        <f t="shared" si="51"/>
        <v>44356</v>
      </c>
      <c r="AC82" s="314">
        <f t="shared" si="52"/>
        <v>44357</v>
      </c>
      <c r="AD82" s="314">
        <f t="shared" si="53"/>
        <v>44358</v>
      </c>
      <c r="AE82" s="314">
        <f t="shared" si="54"/>
        <v>44359</v>
      </c>
      <c r="AF82" s="314">
        <f t="shared" si="55"/>
        <v>44360</v>
      </c>
      <c r="AG82" s="314">
        <f t="shared" si="56"/>
        <v>44361</v>
      </c>
      <c r="AH82" s="314">
        <f t="shared" si="57"/>
        <v>44362</v>
      </c>
      <c r="AI82" s="314">
        <f t="shared" si="58"/>
        <v>44363</v>
      </c>
      <c r="AJ82" s="314">
        <f t="shared" si="59"/>
        <v>44364</v>
      </c>
      <c r="AK82" s="314">
        <f t="shared" si="60"/>
        <v>44365</v>
      </c>
      <c r="AL82" s="314">
        <f t="shared" si="61"/>
        <v>44366</v>
      </c>
      <c r="AM82" s="227"/>
      <c r="AN82" s="227"/>
    </row>
    <row r="83" spans="1:40" s="315" customFormat="1" ht="20.100000000000001" customHeight="1" thickTop="1" thickBot="1">
      <c r="A83" s="322">
        <f>COTIZACIÓN!B86</f>
        <v>0</v>
      </c>
      <c r="B83" s="223">
        <f>COTIZACIÓN!E86</f>
        <v>0</v>
      </c>
      <c r="C83" s="227"/>
      <c r="D83" s="330"/>
      <c r="E83" s="227"/>
      <c r="F83" s="330"/>
      <c r="G83" s="227"/>
      <c r="H83" s="314">
        <f t="shared" si="62"/>
        <v>44336</v>
      </c>
      <c r="I83" s="314">
        <f t="shared" si="32"/>
        <v>44337</v>
      </c>
      <c r="J83" s="314">
        <f t="shared" si="33"/>
        <v>44338</v>
      </c>
      <c r="K83" s="314">
        <f t="shared" si="34"/>
        <v>44339</v>
      </c>
      <c r="L83" s="314">
        <f t="shared" si="35"/>
        <v>44340</v>
      </c>
      <c r="M83" s="314">
        <f t="shared" si="36"/>
        <v>44341</v>
      </c>
      <c r="N83" s="314">
        <f t="shared" si="37"/>
        <v>44342</v>
      </c>
      <c r="O83" s="314">
        <f t="shared" si="38"/>
        <v>44343</v>
      </c>
      <c r="P83" s="314">
        <f t="shared" si="39"/>
        <v>44344</v>
      </c>
      <c r="Q83" s="314">
        <f t="shared" si="40"/>
        <v>44345</v>
      </c>
      <c r="R83" s="314">
        <f t="shared" si="41"/>
        <v>44346</v>
      </c>
      <c r="S83" s="314">
        <f t="shared" si="42"/>
        <v>44347</v>
      </c>
      <c r="T83" s="314">
        <f t="shared" si="43"/>
        <v>44348</v>
      </c>
      <c r="U83" s="314">
        <f t="shared" si="44"/>
        <v>44349</v>
      </c>
      <c r="V83" s="314">
        <f t="shared" si="45"/>
        <v>44350</v>
      </c>
      <c r="W83" s="314">
        <f t="shared" si="46"/>
        <v>44351</v>
      </c>
      <c r="X83" s="314">
        <f t="shared" si="47"/>
        <v>44352</v>
      </c>
      <c r="Y83" s="314">
        <f t="shared" si="48"/>
        <v>44353</v>
      </c>
      <c r="Z83" s="314">
        <f t="shared" si="49"/>
        <v>44354</v>
      </c>
      <c r="AA83" s="314">
        <f t="shared" si="50"/>
        <v>44355</v>
      </c>
      <c r="AB83" s="314">
        <f t="shared" si="51"/>
        <v>44356</v>
      </c>
      <c r="AC83" s="314">
        <f t="shared" si="52"/>
        <v>44357</v>
      </c>
      <c r="AD83" s="314">
        <f t="shared" si="53"/>
        <v>44358</v>
      </c>
      <c r="AE83" s="314">
        <f t="shared" si="54"/>
        <v>44359</v>
      </c>
      <c r="AF83" s="314">
        <f t="shared" si="55"/>
        <v>44360</v>
      </c>
      <c r="AG83" s="314">
        <f t="shared" si="56"/>
        <v>44361</v>
      </c>
      <c r="AH83" s="314">
        <f t="shared" si="57"/>
        <v>44362</v>
      </c>
      <c r="AI83" s="314">
        <f t="shared" si="58"/>
        <v>44363</v>
      </c>
      <c r="AJ83" s="314">
        <f t="shared" si="59"/>
        <v>44364</v>
      </c>
      <c r="AK83" s="314">
        <f t="shared" si="60"/>
        <v>44365</v>
      </c>
      <c r="AL83" s="314">
        <f t="shared" si="61"/>
        <v>44366</v>
      </c>
      <c r="AM83" s="227"/>
      <c r="AN83" s="227"/>
    </row>
    <row r="84" spans="1:40" s="315" customFormat="1" ht="20.100000000000001" customHeight="1" thickTop="1" thickBot="1">
      <c r="A84" s="322">
        <f>COTIZACIÓN!B87</f>
        <v>0</v>
      </c>
      <c r="B84" s="223">
        <f>COTIZACIÓN!E87</f>
        <v>0</v>
      </c>
      <c r="C84" s="227"/>
      <c r="D84" s="330"/>
      <c r="E84" s="227"/>
      <c r="F84" s="330"/>
      <c r="G84" s="227"/>
      <c r="H84" s="314">
        <f t="shared" si="62"/>
        <v>44336</v>
      </c>
      <c r="I84" s="314">
        <f t="shared" si="32"/>
        <v>44337</v>
      </c>
      <c r="J84" s="314">
        <f t="shared" si="33"/>
        <v>44338</v>
      </c>
      <c r="K84" s="314">
        <f t="shared" si="34"/>
        <v>44339</v>
      </c>
      <c r="L84" s="314">
        <f t="shared" si="35"/>
        <v>44340</v>
      </c>
      <c r="M84" s="314">
        <f t="shared" si="36"/>
        <v>44341</v>
      </c>
      <c r="N84" s="314">
        <f t="shared" si="37"/>
        <v>44342</v>
      </c>
      <c r="O84" s="314">
        <f t="shared" si="38"/>
        <v>44343</v>
      </c>
      <c r="P84" s="314">
        <f t="shared" si="39"/>
        <v>44344</v>
      </c>
      <c r="Q84" s="314">
        <f t="shared" si="40"/>
        <v>44345</v>
      </c>
      <c r="R84" s="314">
        <f t="shared" si="41"/>
        <v>44346</v>
      </c>
      <c r="S84" s="314">
        <f t="shared" si="42"/>
        <v>44347</v>
      </c>
      <c r="T84" s="314">
        <f t="shared" si="43"/>
        <v>44348</v>
      </c>
      <c r="U84" s="314">
        <f t="shared" si="44"/>
        <v>44349</v>
      </c>
      <c r="V84" s="314">
        <f t="shared" si="45"/>
        <v>44350</v>
      </c>
      <c r="W84" s="314">
        <f t="shared" si="46"/>
        <v>44351</v>
      </c>
      <c r="X84" s="314">
        <f t="shared" si="47"/>
        <v>44352</v>
      </c>
      <c r="Y84" s="314">
        <f t="shared" si="48"/>
        <v>44353</v>
      </c>
      <c r="Z84" s="314">
        <f t="shared" si="49"/>
        <v>44354</v>
      </c>
      <c r="AA84" s="314">
        <f t="shared" si="50"/>
        <v>44355</v>
      </c>
      <c r="AB84" s="314">
        <f t="shared" si="51"/>
        <v>44356</v>
      </c>
      <c r="AC84" s="314">
        <f t="shared" si="52"/>
        <v>44357</v>
      </c>
      <c r="AD84" s="314">
        <f t="shared" si="53"/>
        <v>44358</v>
      </c>
      <c r="AE84" s="314">
        <f t="shared" si="54"/>
        <v>44359</v>
      </c>
      <c r="AF84" s="314">
        <f t="shared" si="55"/>
        <v>44360</v>
      </c>
      <c r="AG84" s="314">
        <f t="shared" si="56"/>
        <v>44361</v>
      </c>
      <c r="AH84" s="314">
        <f t="shared" si="57"/>
        <v>44362</v>
      </c>
      <c r="AI84" s="314">
        <f t="shared" si="58"/>
        <v>44363</v>
      </c>
      <c r="AJ84" s="314">
        <f t="shared" si="59"/>
        <v>44364</v>
      </c>
      <c r="AK84" s="314">
        <f t="shared" si="60"/>
        <v>44365</v>
      </c>
      <c r="AL84" s="314">
        <f t="shared" si="61"/>
        <v>44366</v>
      </c>
      <c r="AM84" s="227"/>
      <c r="AN84" s="227"/>
    </row>
    <row r="85" spans="1:40" s="315" customFormat="1" ht="20.100000000000001" customHeight="1" thickTop="1" thickBot="1">
      <c r="A85" s="322">
        <f>COTIZACIÓN!B88</f>
        <v>0</v>
      </c>
      <c r="B85" s="223">
        <f>COTIZACIÓN!E88</f>
        <v>0</v>
      </c>
      <c r="C85" s="227"/>
      <c r="D85" s="330"/>
      <c r="E85" s="227"/>
      <c r="F85" s="330"/>
      <c r="G85" s="227"/>
      <c r="H85" s="314">
        <f t="shared" si="62"/>
        <v>44336</v>
      </c>
      <c r="I85" s="314">
        <f t="shared" si="32"/>
        <v>44337</v>
      </c>
      <c r="J85" s="314">
        <f t="shared" si="33"/>
        <v>44338</v>
      </c>
      <c r="K85" s="314">
        <f t="shared" si="34"/>
        <v>44339</v>
      </c>
      <c r="L85" s="314">
        <f t="shared" si="35"/>
        <v>44340</v>
      </c>
      <c r="M85" s="314">
        <f t="shared" si="36"/>
        <v>44341</v>
      </c>
      <c r="N85" s="314">
        <f t="shared" si="37"/>
        <v>44342</v>
      </c>
      <c r="O85" s="314">
        <f t="shared" si="38"/>
        <v>44343</v>
      </c>
      <c r="P85" s="314">
        <f t="shared" si="39"/>
        <v>44344</v>
      </c>
      <c r="Q85" s="314">
        <f t="shared" si="40"/>
        <v>44345</v>
      </c>
      <c r="R85" s="314">
        <f t="shared" si="41"/>
        <v>44346</v>
      </c>
      <c r="S85" s="314">
        <f t="shared" si="42"/>
        <v>44347</v>
      </c>
      <c r="T85" s="314">
        <f t="shared" si="43"/>
        <v>44348</v>
      </c>
      <c r="U85" s="314">
        <f t="shared" si="44"/>
        <v>44349</v>
      </c>
      <c r="V85" s="314">
        <f t="shared" si="45"/>
        <v>44350</v>
      </c>
      <c r="W85" s="314">
        <f t="shared" si="46"/>
        <v>44351</v>
      </c>
      <c r="X85" s="314">
        <f t="shared" si="47"/>
        <v>44352</v>
      </c>
      <c r="Y85" s="314">
        <f t="shared" si="48"/>
        <v>44353</v>
      </c>
      <c r="Z85" s="314">
        <f t="shared" si="49"/>
        <v>44354</v>
      </c>
      <c r="AA85" s="314">
        <f t="shared" si="50"/>
        <v>44355</v>
      </c>
      <c r="AB85" s="314">
        <f t="shared" si="51"/>
        <v>44356</v>
      </c>
      <c r="AC85" s="314">
        <f t="shared" si="52"/>
        <v>44357</v>
      </c>
      <c r="AD85" s="314">
        <f t="shared" si="53"/>
        <v>44358</v>
      </c>
      <c r="AE85" s="314">
        <f t="shared" si="54"/>
        <v>44359</v>
      </c>
      <c r="AF85" s="314">
        <f t="shared" si="55"/>
        <v>44360</v>
      </c>
      <c r="AG85" s="314">
        <f t="shared" si="56"/>
        <v>44361</v>
      </c>
      <c r="AH85" s="314">
        <f t="shared" si="57"/>
        <v>44362</v>
      </c>
      <c r="AI85" s="314">
        <f t="shared" si="58"/>
        <v>44363</v>
      </c>
      <c r="AJ85" s="314">
        <f t="shared" si="59"/>
        <v>44364</v>
      </c>
      <c r="AK85" s="314">
        <f t="shared" si="60"/>
        <v>44365</v>
      </c>
      <c r="AL85" s="314">
        <f t="shared" si="61"/>
        <v>44366</v>
      </c>
      <c r="AM85" s="227"/>
      <c r="AN85" s="227"/>
    </row>
    <row r="86" spans="1:40" s="315" customFormat="1" ht="20.100000000000001" customHeight="1" thickTop="1" thickBot="1">
      <c r="A86" s="322">
        <f>COTIZACIÓN!B89</f>
        <v>0</v>
      </c>
      <c r="B86" s="223">
        <f>COTIZACIÓN!E89</f>
        <v>0</v>
      </c>
      <c r="C86" s="227"/>
      <c r="D86" s="330"/>
      <c r="E86" s="227"/>
      <c r="F86" s="330"/>
      <c r="G86" s="227"/>
      <c r="H86" s="314">
        <f t="shared" si="62"/>
        <v>44336</v>
      </c>
      <c r="I86" s="314">
        <f t="shared" si="32"/>
        <v>44337</v>
      </c>
      <c r="J86" s="314">
        <f t="shared" si="33"/>
        <v>44338</v>
      </c>
      <c r="K86" s="314">
        <f t="shared" si="34"/>
        <v>44339</v>
      </c>
      <c r="L86" s="314">
        <f t="shared" si="35"/>
        <v>44340</v>
      </c>
      <c r="M86" s="314">
        <f t="shared" si="36"/>
        <v>44341</v>
      </c>
      <c r="N86" s="314">
        <f t="shared" si="37"/>
        <v>44342</v>
      </c>
      <c r="O86" s="314">
        <f t="shared" si="38"/>
        <v>44343</v>
      </c>
      <c r="P86" s="314">
        <f t="shared" si="39"/>
        <v>44344</v>
      </c>
      <c r="Q86" s="314">
        <f t="shared" si="40"/>
        <v>44345</v>
      </c>
      <c r="R86" s="314">
        <f t="shared" si="41"/>
        <v>44346</v>
      </c>
      <c r="S86" s="314">
        <f t="shared" si="42"/>
        <v>44347</v>
      </c>
      <c r="T86" s="314">
        <f t="shared" si="43"/>
        <v>44348</v>
      </c>
      <c r="U86" s="314">
        <f t="shared" si="44"/>
        <v>44349</v>
      </c>
      <c r="V86" s="314">
        <f t="shared" si="45"/>
        <v>44350</v>
      </c>
      <c r="W86" s="314">
        <f t="shared" si="46"/>
        <v>44351</v>
      </c>
      <c r="X86" s="314">
        <f t="shared" si="47"/>
        <v>44352</v>
      </c>
      <c r="Y86" s="314">
        <f t="shared" si="48"/>
        <v>44353</v>
      </c>
      <c r="Z86" s="314">
        <f t="shared" si="49"/>
        <v>44354</v>
      </c>
      <c r="AA86" s="314">
        <f t="shared" si="50"/>
        <v>44355</v>
      </c>
      <c r="AB86" s="314">
        <f t="shared" si="51"/>
        <v>44356</v>
      </c>
      <c r="AC86" s="314">
        <f t="shared" si="52"/>
        <v>44357</v>
      </c>
      <c r="AD86" s="314">
        <f t="shared" si="53"/>
        <v>44358</v>
      </c>
      <c r="AE86" s="314">
        <f t="shared" si="54"/>
        <v>44359</v>
      </c>
      <c r="AF86" s="314">
        <f t="shared" si="55"/>
        <v>44360</v>
      </c>
      <c r="AG86" s="314">
        <f t="shared" si="56"/>
        <v>44361</v>
      </c>
      <c r="AH86" s="314">
        <f t="shared" si="57"/>
        <v>44362</v>
      </c>
      <c r="AI86" s="314">
        <f t="shared" si="58"/>
        <v>44363</v>
      </c>
      <c r="AJ86" s="314">
        <f t="shared" si="59"/>
        <v>44364</v>
      </c>
      <c r="AK86" s="314">
        <f t="shared" si="60"/>
        <v>44365</v>
      </c>
      <c r="AL86" s="314">
        <f t="shared" si="61"/>
        <v>44366</v>
      </c>
      <c r="AM86" s="227"/>
      <c r="AN86" s="227"/>
    </row>
    <row r="87" spans="1:40" s="315" customFormat="1" ht="20.100000000000001" customHeight="1" thickTop="1" thickBot="1">
      <c r="A87" s="322">
        <f>COTIZACIÓN!B90</f>
        <v>0</v>
      </c>
      <c r="B87" s="223">
        <f>COTIZACIÓN!E90</f>
        <v>0</v>
      </c>
      <c r="C87" s="227"/>
      <c r="D87" s="330"/>
      <c r="E87" s="227"/>
      <c r="F87" s="330"/>
      <c r="G87" s="227"/>
      <c r="H87" s="314">
        <f t="shared" si="62"/>
        <v>44336</v>
      </c>
      <c r="I87" s="314">
        <f t="shared" si="32"/>
        <v>44337</v>
      </c>
      <c r="J87" s="314">
        <f t="shared" si="33"/>
        <v>44338</v>
      </c>
      <c r="K87" s="314">
        <f t="shared" si="34"/>
        <v>44339</v>
      </c>
      <c r="L87" s="314">
        <f t="shared" si="35"/>
        <v>44340</v>
      </c>
      <c r="M87" s="314">
        <f t="shared" si="36"/>
        <v>44341</v>
      </c>
      <c r="N87" s="314">
        <f t="shared" si="37"/>
        <v>44342</v>
      </c>
      <c r="O87" s="314">
        <f t="shared" si="38"/>
        <v>44343</v>
      </c>
      <c r="P87" s="314">
        <f t="shared" si="39"/>
        <v>44344</v>
      </c>
      <c r="Q87" s="314">
        <f t="shared" si="40"/>
        <v>44345</v>
      </c>
      <c r="R87" s="314">
        <f t="shared" si="41"/>
        <v>44346</v>
      </c>
      <c r="S87" s="314">
        <f t="shared" si="42"/>
        <v>44347</v>
      </c>
      <c r="T87" s="314">
        <f t="shared" si="43"/>
        <v>44348</v>
      </c>
      <c r="U87" s="314">
        <f t="shared" si="44"/>
        <v>44349</v>
      </c>
      <c r="V87" s="314">
        <f t="shared" si="45"/>
        <v>44350</v>
      </c>
      <c r="W87" s="314">
        <f t="shared" si="46"/>
        <v>44351</v>
      </c>
      <c r="X87" s="314">
        <f t="shared" si="47"/>
        <v>44352</v>
      </c>
      <c r="Y87" s="314">
        <f t="shared" si="48"/>
        <v>44353</v>
      </c>
      <c r="Z87" s="314">
        <f t="shared" si="49"/>
        <v>44354</v>
      </c>
      <c r="AA87" s="314">
        <f t="shared" si="50"/>
        <v>44355</v>
      </c>
      <c r="AB87" s="314">
        <f t="shared" si="51"/>
        <v>44356</v>
      </c>
      <c r="AC87" s="314">
        <f t="shared" si="52"/>
        <v>44357</v>
      </c>
      <c r="AD87" s="314">
        <f t="shared" si="53"/>
        <v>44358</v>
      </c>
      <c r="AE87" s="314">
        <f t="shared" si="54"/>
        <v>44359</v>
      </c>
      <c r="AF87" s="314">
        <f t="shared" si="55"/>
        <v>44360</v>
      </c>
      <c r="AG87" s="314">
        <f t="shared" si="56"/>
        <v>44361</v>
      </c>
      <c r="AH87" s="314">
        <f t="shared" si="57"/>
        <v>44362</v>
      </c>
      <c r="AI87" s="314">
        <f t="shared" si="58"/>
        <v>44363</v>
      </c>
      <c r="AJ87" s="314">
        <f t="shared" si="59"/>
        <v>44364</v>
      </c>
      <c r="AK87" s="314">
        <f t="shared" si="60"/>
        <v>44365</v>
      </c>
      <c r="AL87" s="314">
        <f t="shared" si="61"/>
        <v>44366</v>
      </c>
      <c r="AM87" s="227"/>
      <c r="AN87" s="227"/>
    </row>
    <row r="88" spans="1:40" s="315" customFormat="1" ht="20.100000000000001" customHeight="1" thickTop="1" thickBot="1">
      <c r="A88" s="322">
        <f>COTIZACIÓN!B91</f>
        <v>0</v>
      </c>
      <c r="B88" s="223">
        <f>COTIZACIÓN!E91</f>
        <v>0</v>
      </c>
      <c r="C88" s="227"/>
      <c r="D88" s="330"/>
      <c r="E88" s="227"/>
      <c r="F88" s="330"/>
      <c r="G88" s="227"/>
      <c r="H88" s="314">
        <f t="shared" si="62"/>
        <v>44336</v>
      </c>
      <c r="I88" s="314">
        <f t="shared" si="32"/>
        <v>44337</v>
      </c>
      <c r="J88" s="314">
        <f t="shared" si="33"/>
        <v>44338</v>
      </c>
      <c r="K88" s="314">
        <f t="shared" si="34"/>
        <v>44339</v>
      </c>
      <c r="L88" s="314">
        <f t="shared" si="35"/>
        <v>44340</v>
      </c>
      <c r="M88" s="314">
        <f t="shared" si="36"/>
        <v>44341</v>
      </c>
      <c r="N88" s="314">
        <f t="shared" si="37"/>
        <v>44342</v>
      </c>
      <c r="O88" s="314">
        <f t="shared" si="38"/>
        <v>44343</v>
      </c>
      <c r="P88" s="314">
        <f t="shared" si="39"/>
        <v>44344</v>
      </c>
      <c r="Q88" s="314">
        <f t="shared" si="40"/>
        <v>44345</v>
      </c>
      <c r="R88" s="314">
        <f t="shared" si="41"/>
        <v>44346</v>
      </c>
      <c r="S88" s="314">
        <f t="shared" si="42"/>
        <v>44347</v>
      </c>
      <c r="T88" s="314">
        <f t="shared" si="43"/>
        <v>44348</v>
      </c>
      <c r="U88" s="314">
        <f t="shared" si="44"/>
        <v>44349</v>
      </c>
      <c r="V88" s="314">
        <f t="shared" si="45"/>
        <v>44350</v>
      </c>
      <c r="W88" s="314">
        <f t="shared" si="46"/>
        <v>44351</v>
      </c>
      <c r="X88" s="314">
        <f t="shared" si="47"/>
        <v>44352</v>
      </c>
      <c r="Y88" s="314">
        <f t="shared" si="48"/>
        <v>44353</v>
      </c>
      <c r="Z88" s="314">
        <f t="shared" si="49"/>
        <v>44354</v>
      </c>
      <c r="AA88" s="314">
        <f t="shared" si="50"/>
        <v>44355</v>
      </c>
      <c r="AB88" s="314">
        <f t="shared" si="51"/>
        <v>44356</v>
      </c>
      <c r="AC88" s="314">
        <f t="shared" si="52"/>
        <v>44357</v>
      </c>
      <c r="AD88" s="314">
        <f t="shared" si="53"/>
        <v>44358</v>
      </c>
      <c r="AE88" s="314">
        <f t="shared" si="54"/>
        <v>44359</v>
      </c>
      <c r="AF88" s="314">
        <f t="shared" si="55"/>
        <v>44360</v>
      </c>
      <c r="AG88" s="314">
        <f t="shared" si="56"/>
        <v>44361</v>
      </c>
      <c r="AH88" s="314">
        <f t="shared" si="57"/>
        <v>44362</v>
      </c>
      <c r="AI88" s="314">
        <f t="shared" si="58"/>
        <v>44363</v>
      </c>
      <c r="AJ88" s="314">
        <f t="shared" si="59"/>
        <v>44364</v>
      </c>
      <c r="AK88" s="314">
        <f t="shared" si="60"/>
        <v>44365</v>
      </c>
      <c r="AL88" s="314">
        <f t="shared" si="61"/>
        <v>44366</v>
      </c>
      <c r="AM88" s="227"/>
      <c r="AN88" s="227"/>
    </row>
    <row r="89" spans="1:40" s="315" customFormat="1" ht="20.100000000000001" customHeight="1" thickTop="1" thickBot="1">
      <c r="A89" s="322">
        <f>COTIZACIÓN!B92</f>
        <v>0</v>
      </c>
      <c r="B89" s="223">
        <f>COTIZACIÓN!E92</f>
        <v>0</v>
      </c>
      <c r="C89" s="227"/>
      <c r="D89" s="330"/>
      <c r="E89" s="227"/>
      <c r="F89" s="330"/>
      <c r="G89" s="227"/>
      <c r="H89" s="314">
        <f t="shared" si="62"/>
        <v>44336</v>
      </c>
      <c r="I89" s="314">
        <f t="shared" si="32"/>
        <v>44337</v>
      </c>
      <c r="J89" s="314">
        <f t="shared" si="33"/>
        <v>44338</v>
      </c>
      <c r="K89" s="314">
        <f t="shared" si="34"/>
        <v>44339</v>
      </c>
      <c r="L89" s="314">
        <f t="shared" si="35"/>
        <v>44340</v>
      </c>
      <c r="M89" s="314">
        <f t="shared" si="36"/>
        <v>44341</v>
      </c>
      <c r="N89" s="314">
        <f t="shared" si="37"/>
        <v>44342</v>
      </c>
      <c r="O89" s="314">
        <f t="shared" si="38"/>
        <v>44343</v>
      </c>
      <c r="P89" s="314">
        <f t="shared" si="39"/>
        <v>44344</v>
      </c>
      <c r="Q89" s="314">
        <f t="shared" si="40"/>
        <v>44345</v>
      </c>
      <c r="R89" s="314">
        <f t="shared" si="41"/>
        <v>44346</v>
      </c>
      <c r="S89" s="314">
        <f t="shared" si="42"/>
        <v>44347</v>
      </c>
      <c r="T89" s="314">
        <f t="shared" si="43"/>
        <v>44348</v>
      </c>
      <c r="U89" s="314">
        <f t="shared" si="44"/>
        <v>44349</v>
      </c>
      <c r="V89" s="314">
        <f t="shared" si="45"/>
        <v>44350</v>
      </c>
      <c r="W89" s="314">
        <f t="shared" si="46"/>
        <v>44351</v>
      </c>
      <c r="X89" s="314">
        <f t="shared" si="47"/>
        <v>44352</v>
      </c>
      <c r="Y89" s="314">
        <f t="shared" si="48"/>
        <v>44353</v>
      </c>
      <c r="Z89" s="314">
        <f t="shared" si="49"/>
        <v>44354</v>
      </c>
      <c r="AA89" s="314">
        <f t="shared" si="50"/>
        <v>44355</v>
      </c>
      <c r="AB89" s="314">
        <f t="shared" si="51"/>
        <v>44356</v>
      </c>
      <c r="AC89" s="314">
        <f t="shared" si="52"/>
        <v>44357</v>
      </c>
      <c r="AD89" s="314">
        <f t="shared" si="53"/>
        <v>44358</v>
      </c>
      <c r="AE89" s="314">
        <f t="shared" si="54"/>
        <v>44359</v>
      </c>
      <c r="AF89" s="314">
        <f t="shared" si="55"/>
        <v>44360</v>
      </c>
      <c r="AG89" s="314">
        <f t="shared" si="56"/>
        <v>44361</v>
      </c>
      <c r="AH89" s="314">
        <f t="shared" si="57"/>
        <v>44362</v>
      </c>
      <c r="AI89" s="314">
        <f t="shared" si="58"/>
        <v>44363</v>
      </c>
      <c r="AJ89" s="314">
        <f t="shared" si="59"/>
        <v>44364</v>
      </c>
      <c r="AK89" s="314">
        <f t="shared" si="60"/>
        <v>44365</v>
      </c>
      <c r="AL89" s="314">
        <f t="shared" si="61"/>
        <v>44366</v>
      </c>
      <c r="AM89" s="227"/>
      <c r="AN89" s="227"/>
    </row>
    <row r="90" spans="1:40" s="315" customFormat="1" ht="20.100000000000001" customHeight="1" thickTop="1" thickBot="1">
      <c r="A90" s="322">
        <f>COTIZACIÓN!B93</f>
        <v>0</v>
      </c>
      <c r="B90" s="223">
        <f>COTIZACIÓN!E93</f>
        <v>0</v>
      </c>
      <c r="C90" s="227"/>
      <c r="D90" s="330"/>
      <c r="E90" s="227"/>
      <c r="F90" s="330"/>
      <c r="G90" s="227"/>
      <c r="H90" s="314">
        <f t="shared" si="62"/>
        <v>44336</v>
      </c>
      <c r="I90" s="314">
        <f t="shared" si="32"/>
        <v>44337</v>
      </c>
      <c r="J90" s="314">
        <f t="shared" si="33"/>
        <v>44338</v>
      </c>
      <c r="K90" s="314">
        <f t="shared" si="34"/>
        <v>44339</v>
      </c>
      <c r="L90" s="314">
        <f t="shared" si="35"/>
        <v>44340</v>
      </c>
      <c r="M90" s="314">
        <f t="shared" si="36"/>
        <v>44341</v>
      </c>
      <c r="N90" s="314">
        <f t="shared" si="37"/>
        <v>44342</v>
      </c>
      <c r="O90" s="314">
        <f t="shared" si="38"/>
        <v>44343</v>
      </c>
      <c r="P90" s="314">
        <f t="shared" si="39"/>
        <v>44344</v>
      </c>
      <c r="Q90" s="314">
        <f t="shared" si="40"/>
        <v>44345</v>
      </c>
      <c r="R90" s="314">
        <f t="shared" si="41"/>
        <v>44346</v>
      </c>
      <c r="S90" s="314">
        <f t="shared" si="42"/>
        <v>44347</v>
      </c>
      <c r="T90" s="314">
        <f t="shared" si="43"/>
        <v>44348</v>
      </c>
      <c r="U90" s="314">
        <f t="shared" si="44"/>
        <v>44349</v>
      </c>
      <c r="V90" s="314">
        <f t="shared" si="45"/>
        <v>44350</v>
      </c>
      <c r="W90" s="314">
        <f t="shared" si="46"/>
        <v>44351</v>
      </c>
      <c r="X90" s="314">
        <f t="shared" si="47"/>
        <v>44352</v>
      </c>
      <c r="Y90" s="314">
        <f t="shared" si="48"/>
        <v>44353</v>
      </c>
      <c r="Z90" s="314">
        <f t="shared" si="49"/>
        <v>44354</v>
      </c>
      <c r="AA90" s="314">
        <f t="shared" si="50"/>
        <v>44355</v>
      </c>
      <c r="AB90" s="314">
        <f t="shared" si="51"/>
        <v>44356</v>
      </c>
      <c r="AC90" s="314">
        <f t="shared" si="52"/>
        <v>44357</v>
      </c>
      <c r="AD90" s="314">
        <f t="shared" si="53"/>
        <v>44358</v>
      </c>
      <c r="AE90" s="314">
        <f t="shared" si="54"/>
        <v>44359</v>
      </c>
      <c r="AF90" s="314">
        <f t="shared" si="55"/>
        <v>44360</v>
      </c>
      <c r="AG90" s="314">
        <f t="shared" si="56"/>
        <v>44361</v>
      </c>
      <c r="AH90" s="314">
        <f t="shared" si="57"/>
        <v>44362</v>
      </c>
      <c r="AI90" s="314">
        <f t="shared" si="58"/>
        <v>44363</v>
      </c>
      <c r="AJ90" s="314">
        <f t="shared" si="59"/>
        <v>44364</v>
      </c>
      <c r="AK90" s="314">
        <f t="shared" si="60"/>
        <v>44365</v>
      </c>
      <c r="AL90" s="314">
        <f t="shared" si="61"/>
        <v>44366</v>
      </c>
      <c r="AM90" s="227"/>
      <c r="AN90" s="227"/>
    </row>
    <row r="91" spans="1:40" s="315" customFormat="1" ht="20.100000000000001" customHeight="1" thickTop="1" thickBot="1">
      <c r="A91" s="322">
        <f>COTIZACIÓN!B94</f>
        <v>0</v>
      </c>
      <c r="B91" s="223">
        <f>COTIZACIÓN!E94</f>
        <v>0</v>
      </c>
      <c r="C91" s="227"/>
      <c r="D91" s="330"/>
      <c r="E91" s="227"/>
      <c r="F91" s="330"/>
      <c r="G91" s="227"/>
      <c r="H91" s="314">
        <f t="shared" si="62"/>
        <v>44336</v>
      </c>
      <c r="I91" s="314">
        <f t="shared" si="32"/>
        <v>44337</v>
      </c>
      <c r="J91" s="314">
        <f t="shared" si="33"/>
        <v>44338</v>
      </c>
      <c r="K91" s="314">
        <f t="shared" si="34"/>
        <v>44339</v>
      </c>
      <c r="L91" s="314">
        <f t="shared" si="35"/>
        <v>44340</v>
      </c>
      <c r="M91" s="314">
        <f t="shared" si="36"/>
        <v>44341</v>
      </c>
      <c r="N91" s="314">
        <f t="shared" si="37"/>
        <v>44342</v>
      </c>
      <c r="O91" s="314">
        <f t="shared" si="38"/>
        <v>44343</v>
      </c>
      <c r="P91" s="314">
        <f t="shared" si="39"/>
        <v>44344</v>
      </c>
      <c r="Q91" s="314">
        <f t="shared" si="40"/>
        <v>44345</v>
      </c>
      <c r="R91" s="314">
        <f t="shared" si="41"/>
        <v>44346</v>
      </c>
      <c r="S91" s="314">
        <f t="shared" si="42"/>
        <v>44347</v>
      </c>
      <c r="T91" s="314">
        <f t="shared" si="43"/>
        <v>44348</v>
      </c>
      <c r="U91" s="314">
        <f t="shared" si="44"/>
        <v>44349</v>
      </c>
      <c r="V91" s="314">
        <f t="shared" si="45"/>
        <v>44350</v>
      </c>
      <c r="W91" s="314">
        <f t="shared" si="46"/>
        <v>44351</v>
      </c>
      <c r="X91" s="314">
        <f t="shared" si="47"/>
        <v>44352</v>
      </c>
      <c r="Y91" s="314">
        <f t="shared" si="48"/>
        <v>44353</v>
      </c>
      <c r="Z91" s="314">
        <f t="shared" si="49"/>
        <v>44354</v>
      </c>
      <c r="AA91" s="314">
        <f t="shared" si="50"/>
        <v>44355</v>
      </c>
      <c r="AB91" s="314">
        <f t="shared" si="51"/>
        <v>44356</v>
      </c>
      <c r="AC91" s="314">
        <f t="shared" si="52"/>
        <v>44357</v>
      </c>
      <c r="AD91" s="314">
        <f t="shared" si="53"/>
        <v>44358</v>
      </c>
      <c r="AE91" s="314">
        <f t="shared" si="54"/>
        <v>44359</v>
      </c>
      <c r="AF91" s="314">
        <f t="shared" si="55"/>
        <v>44360</v>
      </c>
      <c r="AG91" s="314">
        <f t="shared" si="56"/>
        <v>44361</v>
      </c>
      <c r="AH91" s="314">
        <f t="shared" si="57"/>
        <v>44362</v>
      </c>
      <c r="AI91" s="314">
        <f t="shared" si="58"/>
        <v>44363</v>
      </c>
      <c r="AJ91" s="314">
        <f t="shared" si="59"/>
        <v>44364</v>
      </c>
      <c r="AK91" s="314">
        <f t="shared" si="60"/>
        <v>44365</v>
      </c>
      <c r="AL91" s="314">
        <f t="shared" si="61"/>
        <v>44366</v>
      </c>
      <c r="AM91" s="227"/>
      <c r="AN91" s="227"/>
    </row>
    <row r="92" spans="1:40" s="315" customFormat="1" ht="20.100000000000001" customHeight="1" thickTop="1" thickBot="1">
      <c r="A92" s="322">
        <f>COTIZACIÓN!B95</f>
        <v>0</v>
      </c>
      <c r="B92" s="223">
        <f>COTIZACIÓN!E95</f>
        <v>0</v>
      </c>
      <c r="C92" s="227"/>
      <c r="D92" s="330"/>
      <c r="E92" s="227"/>
      <c r="F92" s="330"/>
      <c r="G92" s="227"/>
      <c r="H92" s="314">
        <f t="shared" si="62"/>
        <v>44336</v>
      </c>
      <c r="I92" s="314">
        <f t="shared" si="32"/>
        <v>44337</v>
      </c>
      <c r="J92" s="314">
        <f t="shared" si="33"/>
        <v>44338</v>
      </c>
      <c r="K92" s="314">
        <f t="shared" si="34"/>
        <v>44339</v>
      </c>
      <c r="L92" s="314">
        <f t="shared" si="35"/>
        <v>44340</v>
      </c>
      <c r="M92" s="314">
        <f t="shared" si="36"/>
        <v>44341</v>
      </c>
      <c r="N92" s="314">
        <f t="shared" si="37"/>
        <v>44342</v>
      </c>
      <c r="O92" s="314">
        <f t="shared" si="38"/>
        <v>44343</v>
      </c>
      <c r="P92" s="314">
        <f t="shared" si="39"/>
        <v>44344</v>
      </c>
      <c r="Q92" s="314">
        <f t="shared" si="40"/>
        <v>44345</v>
      </c>
      <c r="R92" s="314">
        <f t="shared" si="41"/>
        <v>44346</v>
      </c>
      <c r="S92" s="314">
        <f t="shared" si="42"/>
        <v>44347</v>
      </c>
      <c r="T92" s="314">
        <f t="shared" si="43"/>
        <v>44348</v>
      </c>
      <c r="U92" s="314">
        <f t="shared" si="44"/>
        <v>44349</v>
      </c>
      <c r="V92" s="314">
        <f t="shared" si="45"/>
        <v>44350</v>
      </c>
      <c r="W92" s="314">
        <f t="shared" si="46"/>
        <v>44351</v>
      </c>
      <c r="X92" s="314">
        <f t="shared" si="47"/>
        <v>44352</v>
      </c>
      <c r="Y92" s="314">
        <f t="shared" si="48"/>
        <v>44353</v>
      </c>
      <c r="Z92" s="314">
        <f t="shared" si="49"/>
        <v>44354</v>
      </c>
      <c r="AA92" s="314">
        <f t="shared" si="50"/>
        <v>44355</v>
      </c>
      <c r="AB92" s="314">
        <f t="shared" si="51"/>
        <v>44356</v>
      </c>
      <c r="AC92" s="314">
        <f t="shared" si="52"/>
        <v>44357</v>
      </c>
      <c r="AD92" s="314">
        <f t="shared" si="53"/>
        <v>44358</v>
      </c>
      <c r="AE92" s="314">
        <f t="shared" si="54"/>
        <v>44359</v>
      </c>
      <c r="AF92" s="314">
        <f t="shared" si="55"/>
        <v>44360</v>
      </c>
      <c r="AG92" s="314">
        <f t="shared" si="56"/>
        <v>44361</v>
      </c>
      <c r="AH92" s="314">
        <f t="shared" si="57"/>
        <v>44362</v>
      </c>
      <c r="AI92" s="314">
        <f t="shared" si="58"/>
        <v>44363</v>
      </c>
      <c r="AJ92" s="314">
        <f t="shared" si="59"/>
        <v>44364</v>
      </c>
      <c r="AK92" s="314">
        <f t="shared" si="60"/>
        <v>44365</v>
      </c>
      <c r="AL92" s="314">
        <f t="shared" si="61"/>
        <v>44366</v>
      </c>
      <c r="AM92" s="227"/>
      <c r="AN92" s="227"/>
    </row>
    <row r="93" spans="1:40" s="315" customFormat="1" ht="20.100000000000001" customHeight="1" thickTop="1" thickBot="1">
      <c r="A93" s="322">
        <f>COTIZACIÓN!B96</f>
        <v>0</v>
      </c>
      <c r="B93" s="223">
        <f>COTIZACIÓN!E96</f>
        <v>0</v>
      </c>
      <c r="C93" s="227"/>
      <c r="D93" s="330"/>
      <c r="E93" s="227"/>
      <c r="F93" s="330"/>
      <c r="G93" s="227"/>
      <c r="H93" s="314">
        <f t="shared" si="62"/>
        <v>44336</v>
      </c>
      <c r="I93" s="314">
        <f t="shared" si="32"/>
        <v>44337</v>
      </c>
      <c r="J93" s="314">
        <f t="shared" si="33"/>
        <v>44338</v>
      </c>
      <c r="K93" s="314">
        <f t="shared" si="34"/>
        <v>44339</v>
      </c>
      <c r="L93" s="314">
        <f t="shared" si="35"/>
        <v>44340</v>
      </c>
      <c r="M93" s="314">
        <f t="shared" si="36"/>
        <v>44341</v>
      </c>
      <c r="N93" s="314">
        <f t="shared" si="37"/>
        <v>44342</v>
      </c>
      <c r="O93" s="314">
        <f t="shared" si="38"/>
        <v>44343</v>
      </c>
      <c r="P93" s="314">
        <f t="shared" si="39"/>
        <v>44344</v>
      </c>
      <c r="Q93" s="314">
        <f t="shared" si="40"/>
        <v>44345</v>
      </c>
      <c r="R93" s="314">
        <f t="shared" si="41"/>
        <v>44346</v>
      </c>
      <c r="S93" s="314">
        <f t="shared" si="42"/>
        <v>44347</v>
      </c>
      <c r="T93" s="314">
        <f t="shared" si="43"/>
        <v>44348</v>
      </c>
      <c r="U93" s="314">
        <f t="shared" si="44"/>
        <v>44349</v>
      </c>
      <c r="V93" s="314">
        <f t="shared" si="45"/>
        <v>44350</v>
      </c>
      <c r="W93" s="314">
        <f t="shared" si="46"/>
        <v>44351</v>
      </c>
      <c r="X93" s="314">
        <f t="shared" si="47"/>
        <v>44352</v>
      </c>
      <c r="Y93" s="314">
        <f t="shared" si="48"/>
        <v>44353</v>
      </c>
      <c r="Z93" s="314">
        <f t="shared" si="49"/>
        <v>44354</v>
      </c>
      <c r="AA93" s="314">
        <f t="shared" si="50"/>
        <v>44355</v>
      </c>
      <c r="AB93" s="314">
        <f t="shared" si="51"/>
        <v>44356</v>
      </c>
      <c r="AC93" s="314">
        <f t="shared" si="52"/>
        <v>44357</v>
      </c>
      <c r="AD93" s="314">
        <f t="shared" si="53"/>
        <v>44358</v>
      </c>
      <c r="AE93" s="314">
        <f t="shared" si="54"/>
        <v>44359</v>
      </c>
      <c r="AF93" s="314">
        <f t="shared" si="55"/>
        <v>44360</v>
      </c>
      <c r="AG93" s="314">
        <f t="shared" si="56"/>
        <v>44361</v>
      </c>
      <c r="AH93" s="314">
        <f t="shared" si="57"/>
        <v>44362</v>
      </c>
      <c r="AI93" s="314">
        <f t="shared" si="58"/>
        <v>44363</v>
      </c>
      <c r="AJ93" s="314">
        <f t="shared" si="59"/>
        <v>44364</v>
      </c>
      <c r="AK93" s="314">
        <f t="shared" si="60"/>
        <v>44365</v>
      </c>
      <c r="AL93" s="314">
        <f t="shared" si="61"/>
        <v>44366</v>
      </c>
      <c r="AM93" s="227"/>
      <c r="AN93" s="227"/>
    </row>
    <row r="94" spans="1:40" s="315" customFormat="1" ht="20.100000000000001" customHeight="1" thickTop="1" thickBot="1">
      <c r="A94" s="322">
        <f>COTIZACIÓN!B97</f>
        <v>0</v>
      </c>
      <c r="B94" s="223">
        <f>COTIZACIÓN!E97</f>
        <v>0</v>
      </c>
      <c r="C94" s="227"/>
      <c r="D94" s="330"/>
      <c r="E94" s="227"/>
      <c r="F94" s="330"/>
      <c r="G94" s="227"/>
      <c r="H94" s="314">
        <f t="shared" si="62"/>
        <v>44336</v>
      </c>
      <c r="I94" s="314">
        <f t="shared" si="32"/>
        <v>44337</v>
      </c>
      <c r="J94" s="314">
        <f t="shared" si="33"/>
        <v>44338</v>
      </c>
      <c r="K94" s="314">
        <f t="shared" si="34"/>
        <v>44339</v>
      </c>
      <c r="L94" s="314">
        <f t="shared" si="35"/>
        <v>44340</v>
      </c>
      <c r="M94" s="314">
        <f t="shared" si="36"/>
        <v>44341</v>
      </c>
      <c r="N94" s="314">
        <f t="shared" si="37"/>
        <v>44342</v>
      </c>
      <c r="O94" s="314">
        <f t="shared" si="38"/>
        <v>44343</v>
      </c>
      <c r="P94" s="314">
        <f t="shared" si="39"/>
        <v>44344</v>
      </c>
      <c r="Q94" s="314">
        <f t="shared" si="40"/>
        <v>44345</v>
      </c>
      <c r="R94" s="314">
        <f t="shared" si="41"/>
        <v>44346</v>
      </c>
      <c r="S94" s="314">
        <f t="shared" si="42"/>
        <v>44347</v>
      </c>
      <c r="T94" s="314">
        <f t="shared" si="43"/>
        <v>44348</v>
      </c>
      <c r="U94" s="314">
        <f t="shared" si="44"/>
        <v>44349</v>
      </c>
      <c r="V94" s="314">
        <f t="shared" si="45"/>
        <v>44350</v>
      </c>
      <c r="W94" s="314">
        <f t="shared" si="46"/>
        <v>44351</v>
      </c>
      <c r="X94" s="314">
        <f t="shared" si="47"/>
        <v>44352</v>
      </c>
      <c r="Y94" s="314">
        <f t="shared" si="48"/>
        <v>44353</v>
      </c>
      <c r="Z94" s="314">
        <f t="shared" si="49"/>
        <v>44354</v>
      </c>
      <c r="AA94" s="314">
        <f t="shared" si="50"/>
        <v>44355</v>
      </c>
      <c r="AB94" s="314">
        <f t="shared" si="51"/>
        <v>44356</v>
      </c>
      <c r="AC94" s="314">
        <f t="shared" si="52"/>
        <v>44357</v>
      </c>
      <c r="AD94" s="314">
        <f t="shared" si="53"/>
        <v>44358</v>
      </c>
      <c r="AE94" s="314">
        <f t="shared" si="54"/>
        <v>44359</v>
      </c>
      <c r="AF94" s="314">
        <f t="shared" si="55"/>
        <v>44360</v>
      </c>
      <c r="AG94" s="314">
        <f t="shared" si="56"/>
        <v>44361</v>
      </c>
      <c r="AH94" s="314">
        <f t="shared" si="57"/>
        <v>44362</v>
      </c>
      <c r="AI94" s="314">
        <f t="shared" si="58"/>
        <v>44363</v>
      </c>
      <c r="AJ94" s="314">
        <f t="shared" si="59"/>
        <v>44364</v>
      </c>
      <c r="AK94" s="314">
        <f t="shared" si="60"/>
        <v>44365</v>
      </c>
      <c r="AL94" s="314">
        <f t="shared" si="61"/>
        <v>44366</v>
      </c>
      <c r="AM94" s="227"/>
      <c r="AN94" s="227"/>
    </row>
    <row r="95" spans="1:40" s="315" customFormat="1" ht="20.100000000000001" customHeight="1" thickTop="1" thickBot="1">
      <c r="A95" s="322">
        <f>COTIZACIÓN!B98</f>
        <v>0</v>
      </c>
      <c r="B95" s="223">
        <f>COTIZACIÓN!E98</f>
        <v>0</v>
      </c>
      <c r="C95" s="227"/>
      <c r="D95" s="330"/>
      <c r="E95" s="227"/>
      <c r="F95" s="330"/>
      <c r="G95" s="227"/>
      <c r="H95" s="314">
        <f t="shared" si="62"/>
        <v>44336</v>
      </c>
      <c r="I95" s="314">
        <f t="shared" si="32"/>
        <v>44337</v>
      </c>
      <c r="J95" s="314">
        <f t="shared" si="33"/>
        <v>44338</v>
      </c>
      <c r="K95" s="314">
        <f t="shared" si="34"/>
        <v>44339</v>
      </c>
      <c r="L95" s="314">
        <f t="shared" si="35"/>
        <v>44340</v>
      </c>
      <c r="M95" s="314">
        <f t="shared" si="36"/>
        <v>44341</v>
      </c>
      <c r="N95" s="314">
        <f t="shared" si="37"/>
        <v>44342</v>
      </c>
      <c r="O95" s="314">
        <f t="shared" si="38"/>
        <v>44343</v>
      </c>
      <c r="P95" s="314">
        <f t="shared" si="39"/>
        <v>44344</v>
      </c>
      <c r="Q95" s="314">
        <f t="shared" si="40"/>
        <v>44345</v>
      </c>
      <c r="R95" s="314">
        <f t="shared" si="41"/>
        <v>44346</v>
      </c>
      <c r="S95" s="314">
        <f t="shared" si="42"/>
        <v>44347</v>
      </c>
      <c r="T95" s="314">
        <f t="shared" si="43"/>
        <v>44348</v>
      </c>
      <c r="U95" s="314">
        <f t="shared" si="44"/>
        <v>44349</v>
      </c>
      <c r="V95" s="314">
        <f t="shared" si="45"/>
        <v>44350</v>
      </c>
      <c r="W95" s="314">
        <f t="shared" si="46"/>
        <v>44351</v>
      </c>
      <c r="X95" s="314">
        <f t="shared" si="47"/>
        <v>44352</v>
      </c>
      <c r="Y95" s="314">
        <f t="shared" si="48"/>
        <v>44353</v>
      </c>
      <c r="Z95" s="314">
        <f t="shared" si="49"/>
        <v>44354</v>
      </c>
      <c r="AA95" s="314">
        <f t="shared" si="50"/>
        <v>44355</v>
      </c>
      <c r="AB95" s="314">
        <f t="shared" si="51"/>
        <v>44356</v>
      </c>
      <c r="AC95" s="314">
        <f t="shared" si="52"/>
        <v>44357</v>
      </c>
      <c r="AD95" s="314">
        <f t="shared" si="53"/>
        <v>44358</v>
      </c>
      <c r="AE95" s="314">
        <f t="shared" si="54"/>
        <v>44359</v>
      </c>
      <c r="AF95" s="314">
        <f t="shared" si="55"/>
        <v>44360</v>
      </c>
      <c r="AG95" s="314">
        <f t="shared" si="56"/>
        <v>44361</v>
      </c>
      <c r="AH95" s="314">
        <f t="shared" si="57"/>
        <v>44362</v>
      </c>
      <c r="AI95" s="314">
        <f t="shared" si="58"/>
        <v>44363</v>
      </c>
      <c r="AJ95" s="314">
        <f t="shared" si="59"/>
        <v>44364</v>
      </c>
      <c r="AK95" s="314">
        <f t="shared" si="60"/>
        <v>44365</v>
      </c>
      <c r="AL95" s="314">
        <f t="shared" si="61"/>
        <v>44366</v>
      </c>
      <c r="AM95" s="227"/>
      <c r="AN95" s="227"/>
    </row>
    <row r="96" spans="1:40" s="315" customFormat="1" ht="20.100000000000001" customHeight="1" thickTop="1" thickBot="1">
      <c r="A96" s="322">
        <f>COTIZACIÓN!B99</f>
        <v>0</v>
      </c>
      <c r="B96" s="223">
        <f>COTIZACIÓN!E99</f>
        <v>0</v>
      </c>
      <c r="C96" s="227"/>
      <c r="D96" s="330"/>
      <c r="E96" s="227"/>
      <c r="F96" s="330"/>
      <c r="G96" s="227"/>
      <c r="H96" s="314">
        <f t="shared" si="62"/>
        <v>44336</v>
      </c>
      <c r="I96" s="314">
        <f t="shared" si="32"/>
        <v>44337</v>
      </c>
      <c r="J96" s="314">
        <f t="shared" si="33"/>
        <v>44338</v>
      </c>
      <c r="K96" s="314">
        <f t="shared" si="34"/>
        <v>44339</v>
      </c>
      <c r="L96" s="314">
        <f t="shared" si="35"/>
        <v>44340</v>
      </c>
      <c r="M96" s="314">
        <f t="shared" si="36"/>
        <v>44341</v>
      </c>
      <c r="N96" s="314">
        <f t="shared" si="37"/>
        <v>44342</v>
      </c>
      <c r="O96" s="314">
        <f t="shared" si="38"/>
        <v>44343</v>
      </c>
      <c r="P96" s="314">
        <f t="shared" si="39"/>
        <v>44344</v>
      </c>
      <c r="Q96" s="314">
        <f t="shared" si="40"/>
        <v>44345</v>
      </c>
      <c r="R96" s="314">
        <f t="shared" si="41"/>
        <v>44346</v>
      </c>
      <c r="S96" s="314">
        <f t="shared" si="42"/>
        <v>44347</v>
      </c>
      <c r="T96" s="314">
        <f t="shared" si="43"/>
        <v>44348</v>
      </c>
      <c r="U96" s="314">
        <f t="shared" si="44"/>
        <v>44349</v>
      </c>
      <c r="V96" s="314">
        <f t="shared" si="45"/>
        <v>44350</v>
      </c>
      <c r="W96" s="314">
        <f t="shared" si="46"/>
        <v>44351</v>
      </c>
      <c r="X96" s="314">
        <f t="shared" si="47"/>
        <v>44352</v>
      </c>
      <c r="Y96" s="314">
        <f t="shared" si="48"/>
        <v>44353</v>
      </c>
      <c r="Z96" s="314">
        <f t="shared" si="49"/>
        <v>44354</v>
      </c>
      <c r="AA96" s="314">
        <f t="shared" si="50"/>
        <v>44355</v>
      </c>
      <c r="AB96" s="314">
        <f t="shared" si="51"/>
        <v>44356</v>
      </c>
      <c r="AC96" s="314">
        <f t="shared" si="52"/>
        <v>44357</v>
      </c>
      <c r="AD96" s="314">
        <f t="shared" si="53"/>
        <v>44358</v>
      </c>
      <c r="AE96" s="314">
        <f t="shared" si="54"/>
        <v>44359</v>
      </c>
      <c r="AF96" s="314">
        <f t="shared" si="55"/>
        <v>44360</v>
      </c>
      <c r="AG96" s="314">
        <f t="shared" si="56"/>
        <v>44361</v>
      </c>
      <c r="AH96" s="314">
        <f t="shared" si="57"/>
        <v>44362</v>
      </c>
      <c r="AI96" s="314">
        <f t="shared" si="58"/>
        <v>44363</v>
      </c>
      <c r="AJ96" s="314">
        <f t="shared" si="59"/>
        <v>44364</v>
      </c>
      <c r="AK96" s="314">
        <f t="shared" si="60"/>
        <v>44365</v>
      </c>
      <c r="AL96" s="314">
        <f t="shared" si="61"/>
        <v>44366</v>
      </c>
      <c r="AM96" s="227"/>
      <c r="AN96" s="227"/>
    </row>
    <row r="97" spans="1:40" s="315" customFormat="1" ht="20.100000000000001" customHeight="1" thickTop="1" thickBot="1">
      <c r="A97" s="322">
        <f>COTIZACIÓN!B100</f>
        <v>0</v>
      </c>
      <c r="B97" s="223">
        <f>COTIZACIÓN!E100</f>
        <v>0</v>
      </c>
      <c r="C97" s="227"/>
      <c r="D97" s="330"/>
      <c r="E97" s="227"/>
      <c r="F97" s="330"/>
      <c r="G97" s="227"/>
      <c r="H97" s="314">
        <f t="shared" si="62"/>
        <v>44336</v>
      </c>
      <c r="I97" s="314">
        <f t="shared" si="32"/>
        <v>44337</v>
      </c>
      <c r="J97" s="314">
        <f t="shared" si="33"/>
        <v>44338</v>
      </c>
      <c r="K97" s="314">
        <f t="shared" si="34"/>
        <v>44339</v>
      </c>
      <c r="L97" s="314">
        <f t="shared" si="35"/>
        <v>44340</v>
      </c>
      <c r="M97" s="314">
        <f t="shared" si="36"/>
        <v>44341</v>
      </c>
      <c r="N97" s="314">
        <f t="shared" si="37"/>
        <v>44342</v>
      </c>
      <c r="O97" s="314">
        <f t="shared" si="38"/>
        <v>44343</v>
      </c>
      <c r="P97" s="314">
        <f t="shared" si="39"/>
        <v>44344</v>
      </c>
      <c r="Q97" s="314">
        <f t="shared" si="40"/>
        <v>44345</v>
      </c>
      <c r="R97" s="314">
        <f t="shared" si="41"/>
        <v>44346</v>
      </c>
      <c r="S97" s="314">
        <f t="shared" si="42"/>
        <v>44347</v>
      </c>
      <c r="T97" s="314">
        <f t="shared" si="43"/>
        <v>44348</v>
      </c>
      <c r="U97" s="314">
        <f t="shared" si="44"/>
        <v>44349</v>
      </c>
      <c r="V97" s="314">
        <f t="shared" si="45"/>
        <v>44350</v>
      </c>
      <c r="W97" s="314">
        <f t="shared" si="46"/>
        <v>44351</v>
      </c>
      <c r="X97" s="314">
        <f t="shared" si="47"/>
        <v>44352</v>
      </c>
      <c r="Y97" s="314">
        <f t="shared" si="48"/>
        <v>44353</v>
      </c>
      <c r="Z97" s="314">
        <f t="shared" si="49"/>
        <v>44354</v>
      </c>
      <c r="AA97" s="314">
        <f t="shared" si="50"/>
        <v>44355</v>
      </c>
      <c r="AB97" s="314">
        <f t="shared" si="51"/>
        <v>44356</v>
      </c>
      <c r="AC97" s="314">
        <f t="shared" si="52"/>
        <v>44357</v>
      </c>
      <c r="AD97" s="314">
        <f t="shared" si="53"/>
        <v>44358</v>
      </c>
      <c r="AE97" s="314">
        <f t="shared" si="54"/>
        <v>44359</v>
      </c>
      <c r="AF97" s="314">
        <f t="shared" si="55"/>
        <v>44360</v>
      </c>
      <c r="AG97" s="314">
        <f t="shared" si="56"/>
        <v>44361</v>
      </c>
      <c r="AH97" s="314">
        <f t="shared" si="57"/>
        <v>44362</v>
      </c>
      <c r="AI97" s="314">
        <f t="shared" si="58"/>
        <v>44363</v>
      </c>
      <c r="AJ97" s="314">
        <f t="shared" si="59"/>
        <v>44364</v>
      </c>
      <c r="AK97" s="314">
        <f t="shared" si="60"/>
        <v>44365</v>
      </c>
      <c r="AL97" s="314">
        <f t="shared" si="61"/>
        <v>44366</v>
      </c>
      <c r="AM97" s="227"/>
      <c r="AN97" s="227"/>
    </row>
    <row r="98" spans="1:40" s="315" customFormat="1" ht="20.100000000000001" customHeight="1" thickTop="1" thickBot="1">
      <c r="A98" s="322">
        <f>COTIZACIÓN!B101</f>
        <v>0</v>
      </c>
      <c r="B98" s="223">
        <f>COTIZACIÓN!E101</f>
        <v>0</v>
      </c>
      <c r="C98" s="227"/>
      <c r="D98" s="330"/>
      <c r="E98" s="227"/>
      <c r="F98" s="330"/>
      <c r="G98" s="227"/>
      <c r="H98" s="314">
        <f t="shared" si="62"/>
        <v>44336</v>
      </c>
      <c r="I98" s="314">
        <f t="shared" si="32"/>
        <v>44337</v>
      </c>
      <c r="J98" s="314">
        <f t="shared" si="33"/>
        <v>44338</v>
      </c>
      <c r="K98" s="314">
        <f t="shared" si="34"/>
        <v>44339</v>
      </c>
      <c r="L98" s="314">
        <f t="shared" si="35"/>
        <v>44340</v>
      </c>
      <c r="M98" s="314">
        <f t="shared" si="36"/>
        <v>44341</v>
      </c>
      <c r="N98" s="314">
        <f t="shared" si="37"/>
        <v>44342</v>
      </c>
      <c r="O98" s="314">
        <f t="shared" si="38"/>
        <v>44343</v>
      </c>
      <c r="P98" s="314">
        <f t="shared" si="39"/>
        <v>44344</v>
      </c>
      <c r="Q98" s="314">
        <f t="shared" si="40"/>
        <v>44345</v>
      </c>
      <c r="R98" s="314">
        <f t="shared" si="41"/>
        <v>44346</v>
      </c>
      <c r="S98" s="314">
        <f t="shared" si="42"/>
        <v>44347</v>
      </c>
      <c r="T98" s="314">
        <f t="shared" si="43"/>
        <v>44348</v>
      </c>
      <c r="U98" s="314">
        <f t="shared" si="44"/>
        <v>44349</v>
      </c>
      <c r="V98" s="314">
        <f t="shared" si="45"/>
        <v>44350</v>
      </c>
      <c r="W98" s="314">
        <f t="shared" si="46"/>
        <v>44351</v>
      </c>
      <c r="X98" s="314">
        <f t="shared" si="47"/>
        <v>44352</v>
      </c>
      <c r="Y98" s="314">
        <f t="shared" si="48"/>
        <v>44353</v>
      </c>
      <c r="Z98" s="314">
        <f t="shared" si="49"/>
        <v>44354</v>
      </c>
      <c r="AA98" s="314">
        <f t="shared" si="50"/>
        <v>44355</v>
      </c>
      <c r="AB98" s="314">
        <f t="shared" si="51"/>
        <v>44356</v>
      </c>
      <c r="AC98" s="314">
        <f t="shared" si="52"/>
        <v>44357</v>
      </c>
      <c r="AD98" s="314">
        <f t="shared" si="53"/>
        <v>44358</v>
      </c>
      <c r="AE98" s="314">
        <f t="shared" si="54"/>
        <v>44359</v>
      </c>
      <c r="AF98" s="314">
        <f t="shared" si="55"/>
        <v>44360</v>
      </c>
      <c r="AG98" s="314">
        <f t="shared" si="56"/>
        <v>44361</v>
      </c>
      <c r="AH98" s="314">
        <f t="shared" si="57"/>
        <v>44362</v>
      </c>
      <c r="AI98" s="314">
        <f t="shared" si="58"/>
        <v>44363</v>
      </c>
      <c r="AJ98" s="314">
        <f t="shared" si="59"/>
        <v>44364</v>
      </c>
      <c r="AK98" s="314">
        <f t="shared" si="60"/>
        <v>44365</v>
      </c>
      <c r="AL98" s="314">
        <f t="shared" si="61"/>
        <v>44366</v>
      </c>
      <c r="AM98" s="227"/>
      <c r="AN98" s="227"/>
    </row>
    <row r="99" spans="1:40" ht="14.4" thickTop="1"/>
  </sheetData>
  <sheetProtection algorithmName="SHA-512" hashValue="ZCh+UYn4+dgJ3g5apNXMEwYMuCFObvmO+gRxuHP1G5rGVhkw0tnbnnVW5wueGt+TVfPE7nkuFiWwc0CEkx9S3A==" saltValue="aEvylm59Ulq+bv/X86vGlQ==" spinCount="100000" sheet="1" objects="1" scenarios="1"/>
  <mergeCells count="9">
    <mergeCell ref="A1:AN1"/>
    <mergeCell ref="H8:AL8"/>
    <mergeCell ref="A4:A6"/>
    <mergeCell ref="B4:B6"/>
    <mergeCell ref="H3:K3"/>
    <mergeCell ref="I4:K4"/>
    <mergeCell ref="I5:K5"/>
    <mergeCell ref="I6:K6"/>
    <mergeCell ref="E7:F7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CATÁLOGO!$B$2:$B$17</xm:f>
          </x14:formula1>
          <xm:sqref>C9:C98</xm:sqref>
        </x14:dataValidation>
        <x14:dataValidation type="list" allowBlank="1" showInputMessage="1" showErrorMessage="1" xr:uid="{00000000-0002-0000-0500-000001000000}">
          <x14:formula1>
            <xm:f>CATÁLOGO!$H$2:$H$17</xm:f>
          </x14:formula1>
          <xm:sqref>F9:F98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00CC"/>
  </sheetPr>
  <dimension ref="A1:P49"/>
  <sheetViews>
    <sheetView topLeftCell="A3" workbookViewId="0">
      <selection activeCell="J8" sqref="J8:K8"/>
    </sheetView>
  </sheetViews>
  <sheetFormatPr baseColWidth="10" defaultColWidth="10.6640625" defaultRowHeight="13.2"/>
  <cols>
    <col min="1" max="1" width="12" style="226" customWidth="1"/>
    <col min="2" max="2" width="16" style="225" customWidth="1"/>
    <col min="3" max="3" width="14.6640625" style="225" customWidth="1"/>
    <col min="4" max="4" width="11.33203125" style="225" customWidth="1"/>
    <col min="5" max="5" width="10.33203125" style="225" customWidth="1"/>
    <col min="6" max="6" width="14.33203125" style="225" customWidth="1"/>
    <col min="7" max="7" width="11.6640625" style="225" customWidth="1"/>
    <col min="8" max="8" width="10.33203125" style="225" customWidth="1"/>
    <col min="9" max="9" width="16.5546875" style="225" bestFit="1" customWidth="1"/>
    <col min="10" max="10" width="11" style="225" customWidth="1"/>
    <col min="11" max="11" width="10.33203125" style="225" customWidth="1"/>
    <col min="12" max="12" width="26.44140625" style="225" customWidth="1"/>
    <col min="13" max="13" width="18" style="225" customWidth="1"/>
    <col min="14" max="14" width="13.33203125" style="225" customWidth="1"/>
    <col min="15" max="15" width="17.33203125" style="225" customWidth="1"/>
    <col min="16" max="16" width="13.33203125" style="225" customWidth="1"/>
    <col min="17" max="16384" width="10.6640625" style="225"/>
  </cols>
  <sheetData>
    <row r="1" spans="1:16" ht="38.1" customHeight="1">
      <c r="A1" s="449" t="s">
        <v>436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224"/>
      <c r="M1" s="224"/>
      <c r="N1" s="224"/>
      <c r="O1" s="224"/>
      <c r="P1" s="224"/>
    </row>
    <row r="2" spans="1:16" ht="29.4" customHeight="1" thickBot="1">
      <c r="A2" s="184"/>
      <c r="B2" s="182"/>
      <c r="C2" s="182"/>
      <c r="D2" s="182"/>
      <c r="E2" s="182"/>
      <c r="F2" s="450" t="s">
        <v>435</v>
      </c>
      <c r="G2" s="452"/>
      <c r="H2" s="452"/>
      <c r="I2" s="452"/>
      <c r="J2" s="452"/>
      <c r="K2" s="452"/>
    </row>
    <row r="3" spans="1:16" ht="31.2" customHeight="1" thickTop="1" thickBot="1">
      <c r="A3" s="183" t="s">
        <v>35</v>
      </c>
      <c r="B3" s="186" t="str">
        <f>CLIENTE!B9</f>
        <v>10 PTE</v>
      </c>
      <c r="C3" s="183" t="s">
        <v>338</v>
      </c>
      <c r="D3" s="187">
        <f>SERVICIO!D2</f>
        <v>44336</v>
      </c>
      <c r="E3" s="182"/>
      <c r="F3" s="450"/>
      <c r="G3" s="455" t="s">
        <v>348</v>
      </c>
      <c r="H3" s="415"/>
      <c r="I3" s="182"/>
      <c r="J3" s="455" t="s">
        <v>349</v>
      </c>
      <c r="K3" s="415"/>
    </row>
    <row r="4" spans="1:16" ht="45" customHeight="1" thickTop="1" thickBot="1">
      <c r="A4" s="183" t="s">
        <v>34</v>
      </c>
      <c r="B4" s="186">
        <f>CLIENTE!B6</f>
        <v>16</v>
      </c>
      <c r="C4" s="183" t="s">
        <v>431</v>
      </c>
      <c r="D4" s="187">
        <f>SERVICIO!D3</f>
        <v>44336</v>
      </c>
      <c r="E4" s="182"/>
      <c r="F4" s="450"/>
      <c r="G4" s="134" t="s">
        <v>17</v>
      </c>
      <c r="H4" s="134" t="s">
        <v>3</v>
      </c>
      <c r="I4" s="182"/>
      <c r="J4" s="134" t="s">
        <v>341</v>
      </c>
      <c r="K4" s="134" t="s">
        <v>3</v>
      </c>
    </row>
    <row r="5" spans="1:16" ht="45" customHeight="1" thickTop="1" thickBot="1">
      <c r="A5" s="453" t="s">
        <v>358</v>
      </c>
      <c r="B5" s="454"/>
      <c r="C5" s="183" t="s">
        <v>432</v>
      </c>
      <c r="D5" s="188">
        <f>DATEDIF(D3,D4,"D")</f>
        <v>0</v>
      </c>
      <c r="E5" s="182"/>
      <c r="F5" s="450"/>
      <c r="G5" s="177" t="s">
        <v>81</v>
      </c>
      <c r="H5" s="178">
        <f>SUMIF($C$13:$C$43,G5,$E$13:$E$43)+SUMIF($F$13:$F$43,G5,$H$13:$H$43)+SUMIF($I$13:$I$43,G5,$K$13:$K$43)</f>
        <v>0</v>
      </c>
      <c r="I5" s="182"/>
      <c r="J5" s="177">
        <f>SUM(B13:B43)</f>
        <v>1</v>
      </c>
      <c r="K5" s="185">
        <f>CATÁLOGO!$M$2*CLIENTE!$B$6*'COSTOS ESTIMADOS'!J5*2</f>
        <v>96</v>
      </c>
    </row>
    <row r="6" spans="1:16" ht="40.200000000000003" customHeight="1" thickTop="1" thickBot="1">
      <c r="A6" s="453"/>
      <c r="B6" s="454"/>
      <c r="C6" s="189"/>
      <c r="D6" s="189"/>
      <c r="E6" s="182"/>
      <c r="F6" s="450"/>
      <c r="G6" s="177" t="s">
        <v>80</v>
      </c>
      <c r="H6" s="178">
        <f>SUMIF($C$13:$C$43,G6,$E$13:$E$43)+SUMIF($F$13:$F$43,G6,$H$13:$H$43)+SUMIF($I$13:$I$43,G6,$K$13:$K$43)</f>
        <v>168</v>
      </c>
      <c r="I6" s="179"/>
      <c r="J6" s="180"/>
      <c r="K6" s="182"/>
    </row>
    <row r="7" spans="1:16" ht="32.700000000000003" customHeight="1" thickTop="1" thickBot="1">
      <c r="A7" s="453"/>
      <c r="B7" s="454"/>
      <c r="C7" s="189"/>
      <c r="D7" s="189"/>
      <c r="E7" s="182"/>
      <c r="F7" s="450"/>
      <c r="G7" s="177" t="s">
        <v>82</v>
      </c>
      <c r="H7" s="178">
        <f>SUMIF($C$13:$C$43,G7,$E$13:$E$43)+SUMIF($F$13:$F$43,G7,$H$13:$H$43)+SUMIF($I$13:$I$43,G7,$K$13:$K$43)</f>
        <v>28</v>
      </c>
      <c r="I7" s="182"/>
      <c r="J7" s="455" t="s">
        <v>364</v>
      </c>
      <c r="K7" s="415"/>
    </row>
    <row r="8" spans="1:16" ht="39.450000000000003" customHeight="1" thickTop="1" thickBot="1">
      <c r="A8" s="182"/>
      <c r="B8" s="182"/>
      <c r="C8" s="182"/>
      <c r="D8" s="182"/>
      <c r="E8" s="182"/>
      <c r="F8" s="450"/>
      <c r="G8" s="177" t="s">
        <v>365</v>
      </c>
      <c r="H8" s="178">
        <f>SUMIF($C$13:$C$43,G8,$E$13:$E$43)+SUMIF($F$13:$F$43,G8,$H$13:$H$43)+SUMIF($I$13:$I$43,G8,$K$13:$K$43)</f>
        <v>0</v>
      </c>
      <c r="I8" s="182"/>
      <c r="J8" s="456">
        <f>COTIZACIÓN!P6*0.05</f>
        <v>192.646670328</v>
      </c>
      <c r="K8" s="456"/>
    </row>
    <row r="9" spans="1:16" ht="52.5" customHeight="1" thickTop="1" thickBot="1">
      <c r="A9" s="182"/>
      <c r="B9" s="182"/>
      <c r="C9" s="182"/>
      <c r="D9" s="182"/>
      <c r="E9" s="182"/>
      <c r="F9" s="450"/>
      <c r="G9" s="177" t="s">
        <v>366</v>
      </c>
      <c r="H9" s="178">
        <f>SUMIF($C$13:$C$43,G9,$E$13:$E$43)+SUMIF($F$13:$F$43,G9,$H$13:$H$43)+SUMIF($I$13:$I$43,G9,$K$13:$K$43)</f>
        <v>0</v>
      </c>
      <c r="I9" s="179"/>
      <c r="J9" s="180"/>
      <c r="K9" s="182"/>
    </row>
    <row r="10" spans="1:16" ht="35.700000000000003" customHeight="1" thickTop="1" thickBot="1">
      <c r="A10" s="182"/>
      <c r="B10" s="182"/>
      <c r="C10" s="182"/>
      <c r="D10" s="182"/>
      <c r="E10" s="182"/>
      <c r="F10" s="451"/>
      <c r="G10" s="134" t="s">
        <v>3</v>
      </c>
      <c r="H10" s="185">
        <f>SUM(H5:H9)</f>
        <v>196</v>
      </c>
      <c r="I10" s="179"/>
      <c r="J10" s="181"/>
      <c r="K10" s="182"/>
    </row>
    <row r="11" spans="1:16" ht="14.4" thickTop="1" thickBot="1">
      <c r="A11" s="184"/>
      <c r="B11" s="182"/>
      <c r="C11" s="182"/>
      <c r="D11" s="182"/>
      <c r="E11" s="182"/>
      <c r="F11" s="182"/>
      <c r="G11" s="182"/>
      <c r="H11" s="182"/>
      <c r="I11" s="182"/>
      <c r="J11" s="182"/>
      <c r="K11" s="182"/>
    </row>
    <row r="12" spans="1:16" s="226" customFormat="1" ht="27.6" thickTop="1" thickBot="1">
      <c r="A12" s="134" t="s">
        <v>342</v>
      </c>
      <c r="B12" s="371" t="s">
        <v>341</v>
      </c>
      <c r="C12" s="371" t="s">
        <v>17</v>
      </c>
      <c r="D12" s="371" t="s">
        <v>350</v>
      </c>
      <c r="E12" s="134" t="s">
        <v>351</v>
      </c>
      <c r="F12" s="371" t="s">
        <v>17</v>
      </c>
      <c r="G12" s="371" t="s">
        <v>350</v>
      </c>
      <c r="H12" s="134" t="s">
        <v>351</v>
      </c>
      <c r="I12" s="371" t="s">
        <v>17</v>
      </c>
      <c r="J12" s="371" t="s">
        <v>350</v>
      </c>
      <c r="K12" s="134" t="s">
        <v>351</v>
      </c>
      <c r="L12" s="225"/>
      <c r="M12" s="225"/>
    </row>
    <row r="13" spans="1:16" ht="27.6" thickTop="1" thickBot="1">
      <c r="A13" s="345">
        <f>D3</f>
        <v>44336</v>
      </c>
      <c r="B13" s="229">
        <v>1</v>
      </c>
      <c r="C13" s="229" t="s">
        <v>80</v>
      </c>
      <c r="D13" s="229">
        <v>3</v>
      </c>
      <c r="E13" s="133">
        <f>VLOOKUP(C13,CATÁLOGO!$B$1:$N$17,11,FALSE)*D13</f>
        <v>168</v>
      </c>
      <c r="F13" s="229" t="s">
        <v>82</v>
      </c>
      <c r="G13" s="229">
        <v>1</v>
      </c>
      <c r="H13" s="133">
        <f>VLOOKUP(F13,CATÁLOGO!$B$1:$N$17,11,FALSE)*G13</f>
        <v>28</v>
      </c>
      <c r="I13" s="229"/>
      <c r="J13" s="229"/>
      <c r="K13" s="133" t="e">
        <f>VLOOKUP(I13,CATÁLOGO!$B$1:$N$17,11,FALSE)*J13</f>
        <v>#N/A</v>
      </c>
    </row>
    <row r="14" spans="1:16" ht="14.4" thickTop="1" thickBot="1">
      <c r="A14" s="345">
        <f>A13+1</f>
        <v>44337</v>
      </c>
      <c r="B14" s="229"/>
      <c r="C14" s="229"/>
      <c r="D14" s="229"/>
      <c r="E14" s="339" t="e">
        <f>VLOOKUP(C14,CATÁLOGO!$B$1:$N$17,11,FALSE)*D14</f>
        <v>#N/A</v>
      </c>
      <c r="F14" s="229"/>
      <c r="G14" s="229"/>
      <c r="H14" s="339" t="e">
        <f>VLOOKUP(F14,CATÁLOGO!$B$1:$N$17,11,FALSE)*G14</f>
        <v>#N/A</v>
      </c>
      <c r="I14" s="229"/>
      <c r="J14" s="229"/>
      <c r="K14" s="339" t="e">
        <f>VLOOKUP(I14,CATÁLOGO!$B$1:$N$17,11,FALSE)*J14</f>
        <v>#N/A</v>
      </c>
    </row>
    <row r="15" spans="1:16" ht="14.4" thickTop="1" thickBot="1">
      <c r="A15" s="345">
        <f t="shared" ref="A15:A43" si="0">A14+1</f>
        <v>44338</v>
      </c>
      <c r="B15" s="229"/>
      <c r="C15" s="229"/>
      <c r="D15" s="229"/>
      <c r="E15" s="339" t="e">
        <f>VLOOKUP(C15,CATÁLOGO!$B$1:$N$17,11,FALSE)*D15</f>
        <v>#N/A</v>
      </c>
      <c r="F15" s="229"/>
      <c r="G15" s="229"/>
      <c r="H15" s="339" t="e">
        <f>VLOOKUP(F15,CATÁLOGO!$B$1:$N$17,11,FALSE)*G15</f>
        <v>#N/A</v>
      </c>
      <c r="I15" s="229"/>
      <c r="J15" s="229"/>
      <c r="K15" s="339" t="e">
        <f>VLOOKUP(I15,CATÁLOGO!$B$1:$N$17,11,FALSE)*J15</f>
        <v>#N/A</v>
      </c>
    </row>
    <row r="16" spans="1:16" ht="14.4" thickTop="1" thickBot="1">
      <c r="A16" s="345">
        <f t="shared" si="0"/>
        <v>44339</v>
      </c>
      <c r="B16" s="229"/>
      <c r="C16" s="229"/>
      <c r="D16" s="229"/>
      <c r="E16" s="339" t="e">
        <f>VLOOKUP(C16,CATÁLOGO!$B$1:$N$17,11,FALSE)*D16</f>
        <v>#N/A</v>
      </c>
      <c r="F16" s="229"/>
      <c r="G16" s="229"/>
      <c r="H16" s="339" t="e">
        <f>VLOOKUP(F16,CATÁLOGO!$B$1:$N$17,11,FALSE)*G16</f>
        <v>#N/A</v>
      </c>
      <c r="I16" s="229"/>
      <c r="J16" s="229"/>
      <c r="K16" s="339" t="e">
        <f>VLOOKUP(I16,CATÁLOGO!$B$1:$N$17,11,FALSE)*J16</f>
        <v>#N/A</v>
      </c>
    </row>
    <row r="17" spans="1:11" ht="14.4" thickTop="1" thickBot="1">
      <c r="A17" s="345">
        <f t="shared" si="0"/>
        <v>44340</v>
      </c>
      <c r="B17" s="229"/>
      <c r="C17" s="229"/>
      <c r="D17" s="229"/>
      <c r="E17" s="339" t="e">
        <f>VLOOKUP(C17,CATÁLOGO!$B$1:$N$17,11,FALSE)*D17</f>
        <v>#N/A</v>
      </c>
      <c r="F17" s="229"/>
      <c r="G17" s="229"/>
      <c r="H17" s="339" t="e">
        <f>VLOOKUP(F17,CATÁLOGO!$B$1:$N$17,11,FALSE)*G17</f>
        <v>#N/A</v>
      </c>
      <c r="I17" s="229"/>
      <c r="J17" s="229"/>
      <c r="K17" s="339" t="e">
        <f>VLOOKUP(I17,CATÁLOGO!$B$1:$N$17,11,FALSE)*J17</f>
        <v>#N/A</v>
      </c>
    </row>
    <row r="18" spans="1:11" ht="14.4" thickTop="1" thickBot="1">
      <c r="A18" s="345">
        <f t="shared" si="0"/>
        <v>44341</v>
      </c>
      <c r="B18" s="229"/>
      <c r="C18" s="229"/>
      <c r="D18" s="229"/>
      <c r="E18" s="339" t="e">
        <f>VLOOKUP(C18,CATÁLOGO!$B$1:$N$17,11,FALSE)*D18</f>
        <v>#N/A</v>
      </c>
      <c r="F18" s="229"/>
      <c r="G18" s="229"/>
      <c r="H18" s="339" t="e">
        <f>VLOOKUP(F18,CATÁLOGO!$B$1:$N$17,11,FALSE)*G18</f>
        <v>#N/A</v>
      </c>
      <c r="I18" s="229"/>
      <c r="J18" s="229"/>
      <c r="K18" s="339" t="e">
        <f>VLOOKUP(I18,CATÁLOGO!$B$1:$N$17,11,FALSE)*J18</f>
        <v>#N/A</v>
      </c>
    </row>
    <row r="19" spans="1:11" ht="14.4" thickTop="1" thickBot="1">
      <c r="A19" s="345">
        <f t="shared" si="0"/>
        <v>44342</v>
      </c>
      <c r="B19" s="229"/>
      <c r="C19" s="229"/>
      <c r="D19" s="229"/>
      <c r="E19" s="339" t="e">
        <f>VLOOKUP(C19,CATÁLOGO!$B$1:$N$17,11,FALSE)*D19</f>
        <v>#N/A</v>
      </c>
      <c r="F19" s="229"/>
      <c r="G19" s="229"/>
      <c r="H19" s="339" t="e">
        <f>VLOOKUP(F19,CATÁLOGO!$B$1:$N$17,11,FALSE)*G19</f>
        <v>#N/A</v>
      </c>
      <c r="I19" s="229"/>
      <c r="J19" s="229"/>
      <c r="K19" s="339" t="e">
        <f>VLOOKUP(I19,CATÁLOGO!$B$1:$N$17,11,FALSE)*J19</f>
        <v>#N/A</v>
      </c>
    </row>
    <row r="20" spans="1:11" ht="14.4" thickTop="1" thickBot="1">
      <c r="A20" s="345">
        <f t="shared" si="0"/>
        <v>44343</v>
      </c>
      <c r="B20" s="229"/>
      <c r="C20" s="229"/>
      <c r="D20" s="229"/>
      <c r="E20" s="339" t="e">
        <f>VLOOKUP(C20,CATÁLOGO!$B$1:$N$17,11,FALSE)*D20</f>
        <v>#N/A</v>
      </c>
      <c r="F20" s="229"/>
      <c r="G20" s="229"/>
      <c r="H20" s="339" t="e">
        <f>VLOOKUP(F20,CATÁLOGO!$B$1:$N$17,11,FALSE)*G20</f>
        <v>#N/A</v>
      </c>
      <c r="I20" s="229"/>
      <c r="J20" s="229"/>
      <c r="K20" s="339" t="e">
        <f>VLOOKUP(I20,CATÁLOGO!$B$1:$N$17,11,FALSE)*J20</f>
        <v>#N/A</v>
      </c>
    </row>
    <row r="21" spans="1:11" ht="14.4" thickTop="1" thickBot="1">
      <c r="A21" s="345">
        <f t="shared" si="0"/>
        <v>44344</v>
      </c>
      <c r="B21" s="229"/>
      <c r="C21" s="229"/>
      <c r="D21" s="229"/>
      <c r="E21" s="339" t="e">
        <f>VLOOKUP(C21,CATÁLOGO!$B$1:$N$17,11,FALSE)*D21</f>
        <v>#N/A</v>
      </c>
      <c r="F21" s="229"/>
      <c r="G21" s="229"/>
      <c r="H21" s="339" t="e">
        <f>VLOOKUP(F21,CATÁLOGO!$B$1:$N$17,11,FALSE)*G21</f>
        <v>#N/A</v>
      </c>
      <c r="I21" s="229"/>
      <c r="J21" s="229"/>
      <c r="K21" s="339" t="e">
        <f>VLOOKUP(I21,CATÁLOGO!$B$1:$N$17,11,FALSE)*J21</f>
        <v>#N/A</v>
      </c>
    </row>
    <row r="22" spans="1:11" ht="14.4" thickTop="1" thickBot="1">
      <c r="A22" s="345">
        <f t="shared" si="0"/>
        <v>44345</v>
      </c>
      <c r="B22" s="229"/>
      <c r="C22" s="229"/>
      <c r="D22" s="229"/>
      <c r="E22" s="339" t="e">
        <f>VLOOKUP(C22,CATÁLOGO!$B$1:$N$17,11,FALSE)*D22</f>
        <v>#N/A</v>
      </c>
      <c r="F22" s="229"/>
      <c r="G22" s="229"/>
      <c r="H22" s="339" t="e">
        <f>VLOOKUP(F22,CATÁLOGO!$B$1:$N$17,11,FALSE)*G22</f>
        <v>#N/A</v>
      </c>
      <c r="I22" s="229"/>
      <c r="J22" s="229"/>
      <c r="K22" s="339" t="e">
        <f>VLOOKUP(I22,CATÁLOGO!$B$1:$N$17,11,FALSE)*J22</f>
        <v>#N/A</v>
      </c>
    </row>
    <row r="23" spans="1:11" ht="14.4" thickTop="1" thickBot="1">
      <c r="A23" s="345">
        <f t="shared" si="0"/>
        <v>44346</v>
      </c>
      <c r="B23" s="229"/>
      <c r="C23" s="229"/>
      <c r="D23" s="229"/>
      <c r="E23" s="339" t="e">
        <f>VLOOKUP(C23,CATÁLOGO!$B$1:$N$17,11,FALSE)*D23</f>
        <v>#N/A</v>
      </c>
      <c r="F23" s="229"/>
      <c r="G23" s="229"/>
      <c r="H23" s="339" t="e">
        <f>VLOOKUP(F23,CATÁLOGO!$B$1:$N$17,11,FALSE)*G23</f>
        <v>#N/A</v>
      </c>
      <c r="I23" s="229"/>
      <c r="J23" s="229"/>
      <c r="K23" s="339" t="e">
        <f>VLOOKUP(I23,CATÁLOGO!$B$1:$N$17,11,FALSE)*J23</f>
        <v>#N/A</v>
      </c>
    </row>
    <row r="24" spans="1:11" ht="14.4" thickTop="1" thickBot="1">
      <c r="A24" s="345">
        <f t="shared" si="0"/>
        <v>44347</v>
      </c>
      <c r="B24" s="229"/>
      <c r="C24" s="229"/>
      <c r="D24" s="229"/>
      <c r="E24" s="339" t="e">
        <f>VLOOKUP(C24,CATÁLOGO!$B$1:$N$17,11,FALSE)*D24</f>
        <v>#N/A</v>
      </c>
      <c r="F24" s="229"/>
      <c r="G24" s="229"/>
      <c r="H24" s="339" t="e">
        <f>VLOOKUP(F24,CATÁLOGO!$B$1:$N$17,11,FALSE)*G24</f>
        <v>#N/A</v>
      </c>
      <c r="I24" s="229"/>
      <c r="J24" s="229"/>
      <c r="K24" s="339" t="e">
        <f>VLOOKUP(I24,CATÁLOGO!$B$1:$N$17,11,FALSE)*J24</f>
        <v>#N/A</v>
      </c>
    </row>
    <row r="25" spans="1:11" ht="14.4" thickTop="1" thickBot="1">
      <c r="A25" s="345">
        <f t="shared" si="0"/>
        <v>44348</v>
      </c>
      <c r="B25" s="229"/>
      <c r="C25" s="229"/>
      <c r="D25" s="229"/>
      <c r="E25" s="339" t="e">
        <f>VLOOKUP(C25,CATÁLOGO!$B$1:$N$17,11,FALSE)*D25</f>
        <v>#N/A</v>
      </c>
      <c r="F25" s="229"/>
      <c r="G25" s="229"/>
      <c r="H25" s="339" t="e">
        <f>VLOOKUP(F25,CATÁLOGO!$B$1:$N$17,11,FALSE)*G25</f>
        <v>#N/A</v>
      </c>
      <c r="I25" s="229"/>
      <c r="J25" s="229"/>
      <c r="K25" s="339" t="e">
        <f>VLOOKUP(I25,CATÁLOGO!$B$1:$N$17,11,FALSE)*J25</f>
        <v>#N/A</v>
      </c>
    </row>
    <row r="26" spans="1:11" ht="14.4" thickTop="1" thickBot="1">
      <c r="A26" s="345">
        <f t="shared" si="0"/>
        <v>44349</v>
      </c>
      <c r="B26" s="229"/>
      <c r="C26" s="229"/>
      <c r="D26" s="229"/>
      <c r="E26" s="339" t="e">
        <f>VLOOKUP(C26,CATÁLOGO!$B$1:$N$17,11,FALSE)*D26</f>
        <v>#N/A</v>
      </c>
      <c r="F26" s="229"/>
      <c r="G26" s="229"/>
      <c r="H26" s="339" t="e">
        <f>VLOOKUP(F26,CATÁLOGO!$B$1:$N$17,11,FALSE)*G26</f>
        <v>#N/A</v>
      </c>
      <c r="I26" s="229"/>
      <c r="J26" s="229"/>
      <c r="K26" s="339" t="e">
        <f>VLOOKUP(I26,CATÁLOGO!$B$1:$N$17,11,FALSE)*J26</f>
        <v>#N/A</v>
      </c>
    </row>
    <row r="27" spans="1:11" ht="14.4" thickTop="1" thickBot="1">
      <c r="A27" s="345">
        <f t="shared" si="0"/>
        <v>44350</v>
      </c>
      <c r="B27" s="229"/>
      <c r="C27" s="229"/>
      <c r="D27" s="229"/>
      <c r="E27" s="339" t="e">
        <f>VLOOKUP(C27,CATÁLOGO!$B$1:$N$17,11,FALSE)*D27</f>
        <v>#N/A</v>
      </c>
      <c r="F27" s="229"/>
      <c r="G27" s="229"/>
      <c r="H27" s="339" t="e">
        <f>VLOOKUP(F27,CATÁLOGO!$B$1:$N$17,11,FALSE)*G27</f>
        <v>#N/A</v>
      </c>
      <c r="I27" s="229"/>
      <c r="J27" s="229"/>
      <c r="K27" s="339" t="e">
        <f>VLOOKUP(I27,CATÁLOGO!$B$1:$N$17,11,FALSE)*J27</f>
        <v>#N/A</v>
      </c>
    </row>
    <row r="28" spans="1:11" ht="14.4" thickTop="1" thickBot="1">
      <c r="A28" s="345">
        <f t="shared" si="0"/>
        <v>44351</v>
      </c>
      <c r="B28" s="229"/>
      <c r="C28" s="229"/>
      <c r="D28" s="229"/>
      <c r="E28" s="339" t="e">
        <f>VLOOKUP(C28,CATÁLOGO!$B$1:$N$17,11,FALSE)*D28</f>
        <v>#N/A</v>
      </c>
      <c r="F28" s="229"/>
      <c r="G28" s="229"/>
      <c r="H28" s="339" t="e">
        <f>VLOOKUP(F28,CATÁLOGO!$B$1:$N$17,11,FALSE)*G28</f>
        <v>#N/A</v>
      </c>
      <c r="I28" s="229"/>
      <c r="J28" s="229"/>
      <c r="K28" s="339" t="e">
        <f>VLOOKUP(I28,CATÁLOGO!$B$1:$N$17,11,FALSE)*J28</f>
        <v>#N/A</v>
      </c>
    </row>
    <row r="29" spans="1:11" ht="14.4" thickTop="1" thickBot="1">
      <c r="A29" s="345">
        <f t="shared" si="0"/>
        <v>44352</v>
      </c>
      <c r="B29" s="229"/>
      <c r="C29" s="229"/>
      <c r="D29" s="229"/>
      <c r="E29" s="339" t="e">
        <f>VLOOKUP(C29,CATÁLOGO!$B$1:$N$17,11,FALSE)*D29</f>
        <v>#N/A</v>
      </c>
      <c r="F29" s="229"/>
      <c r="G29" s="229"/>
      <c r="H29" s="339" t="e">
        <f>VLOOKUP(F29,CATÁLOGO!$B$1:$N$17,11,FALSE)*G29</f>
        <v>#N/A</v>
      </c>
      <c r="I29" s="229"/>
      <c r="J29" s="229"/>
      <c r="K29" s="339" t="e">
        <f>VLOOKUP(I29,CATÁLOGO!$B$1:$N$17,11,FALSE)*J29</f>
        <v>#N/A</v>
      </c>
    </row>
    <row r="30" spans="1:11" ht="14.4" thickTop="1" thickBot="1">
      <c r="A30" s="345">
        <f t="shared" si="0"/>
        <v>44353</v>
      </c>
      <c r="B30" s="229"/>
      <c r="C30" s="229"/>
      <c r="D30" s="229"/>
      <c r="E30" s="339" t="e">
        <f>VLOOKUP(C30,CATÁLOGO!$B$1:$N$17,11,FALSE)*D30</f>
        <v>#N/A</v>
      </c>
      <c r="F30" s="229"/>
      <c r="G30" s="229"/>
      <c r="H30" s="339" t="e">
        <f>VLOOKUP(F30,CATÁLOGO!$B$1:$N$17,11,FALSE)*G30</f>
        <v>#N/A</v>
      </c>
      <c r="I30" s="229"/>
      <c r="J30" s="229"/>
      <c r="K30" s="339" t="e">
        <f>VLOOKUP(I30,CATÁLOGO!$B$1:$N$17,11,FALSE)*J30</f>
        <v>#N/A</v>
      </c>
    </row>
    <row r="31" spans="1:11" ht="14.4" thickTop="1" thickBot="1">
      <c r="A31" s="345">
        <f t="shared" si="0"/>
        <v>44354</v>
      </c>
      <c r="B31" s="229"/>
      <c r="C31" s="229"/>
      <c r="D31" s="229"/>
      <c r="E31" s="339" t="e">
        <f>VLOOKUP(C31,CATÁLOGO!$B$1:$N$17,11,FALSE)*D31</f>
        <v>#N/A</v>
      </c>
      <c r="F31" s="229"/>
      <c r="G31" s="229"/>
      <c r="H31" s="339" t="e">
        <f>VLOOKUP(F31,CATÁLOGO!$B$1:$N$17,11,FALSE)*G31</f>
        <v>#N/A</v>
      </c>
      <c r="I31" s="229"/>
      <c r="J31" s="229"/>
      <c r="K31" s="339" t="e">
        <f>VLOOKUP(I31,CATÁLOGO!$B$1:$N$17,11,FALSE)*J31</f>
        <v>#N/A</v>
      </c>
    </row>
    <row r="32" spans="1:11" ht="14.4" thickTop="1" thickBot="1">
      <c r="A32" s="345">
        <f t="shared" si="0"/>
        <v>44355</v>
      </c>
      <c r="B32" s="229"/>
      <c r="C32" s="229"/>
      <c r="D32" s="229"/>
      <c r="E32" s="339" t="e">
        <f>VLOOKUP(C32,CATÁLOGO!$B$1:$N$17,11,FALSE)*D32</f>
        <v>#N/A</v>
      </c>
      <c r="F32" s="229"/>
      <c r="G32" s="229"/>
      <c r="H32" s="339" t="e">
        <f>VLOOKUP(F32,CATÁLOGO!$B$1:$N$17,11,FALSE)*G32</f>
        <v>#N/A</v>
      </c>
      <c r="I32" s="229"/>
      <c r="J32" s="229"/>
      <c r="K32" s="339" t="e">
        <f>VLOOKUP(I32,CATÁLOGO!$B$1:$N$17,11,FALSE)*J32</f>
        <v>#N/A</v>
      </c>
    </row>
    <row r="33" spans="1:14" ht="14.4" thickTop="1" thickBot="1">
      <c r="A33" s="345">
        <f t="shared" si="0"/>
        <v>44356</v>
      </c>
      <c r="B33" s="229"/>
      <c r="C33" s="229"/>
      <c r="D33" s="229"/>
      <c r="E33" s="339" t="e">
        <f>VLOOKUP(C33,CATÁLOGO!$B$1:$N$17,11,FALSE)*D33</f>
        <v>#N/A</v>
      </c>
      <c r="F33" s="229"/>
      <c r="G33" s="229"/>
      <c r="H33" s="339" t="e">
        <f>VLOOKUP(F33,CATÁLOGO!$B$1:$N$17,11,FALSE)*G33</f>
        <v>#N/A</v>
      </c>
      <c r="I33" s="229"/>
      <c r="J33" s="229"/>
      <c r="K33" s="339" t="e">
        <f>VLOOKUP(I33,CATÁLOGO!$B$1:$N$17,11,FALSE)*J33</f>
        <v>#N/A</v>
      </c>
    </row>
    <row r="34" spans="1:14" ht="14.4" thickTop="1" thickBot="1">
      <c r="A34" s="345">
        <f t="shared" si="0"/>
        <v>44357</v>
      </c>
      <c r="B34" s="229"/>
      <c r="C34" s="229"/>
      <c r="D34" s="229"/>
      <c r="E34" s="339" t="e">
        <f>VLOOKUP(C34,CATÁLOGO!$B$1:$N$17,11,FALSE)*D34</f>
        <v>#N/A</v>
      </c>
      <c r="F34" s="229"/>
      <c r="G34" s="229"/>
      <c r="H34" s="339" t="e">
        <f>VLOOKUP(F34,CATÁLOGO!$B$1:$N$17,11,FALSE)*G34</f>
        <v>#N/A</v>
      </c>
      <c r="I34" s="229"/>
      <c r="J34" s="229"/>
      <c r="K34" s="339" t="e">
        <f>VLOOKUP(I34,CATÁLOGO!$B$1:$N$17,11,FALSE)*J34</f>
        <v>#N/A</v>
      </c>
    </row>
    <row r="35" spans="1:14" ht="14.4" thickTop="1" thickBot="1">
      <c r="A35" s="345">
        <f t="shared" si="0"/>
        <v>44358</v>
      </c>
      <c r="B35" s="229"/>
      <c r="C35" s="229"/>
      <c r="D35" s="229"/>
      <c r="E35" s="339" t="e">
        <f>VLOOKUP(C35,CATÁLOGO!$B$1:$N$17,11,FALSE)*D35</f>
        <v>#N/A</v>
      </c>
      <c r="F35" s="229"/>
      <c r="G35" s="229"/>
      <c r="H35" s="339" t="e">
        <f>VLOOKUP(F35,CATÁLOGO!$B$1:$N$17,11,FALSE)*G35</f>
        <v>#N/A</v>
      </c>
      <c r="I35" s="229"/>
      <c r="J35" s="229"/>
      <c r="K35" s="339" t="e">
        <f>VLOOKUP(I35,CATÁLOGO!$B$1:$N$17,11,FALSE)*J35</f>
        <v>#N/A</v>
      </c>
    </row>
    <row r="36" spans="1:14" ht="14.4" thickTop="1" thickBot="1">
      <c r="A36" s="345">
        <f t="shared" si="0"/>
        <v>44359</v>
      </c>
      <c r="B36" s="229"/>
      <c r="C36" s="229"/>
      <c r="D36" s="229"/>
      <c r="E36" s="339" t="e">
        <f>VLOOKUP(C36,CATÁLOGO!$B$1:$N$17,11,FALSE)*D36</f>
        <v>#N/A</v>
      </c>
      <c r="F36" s="229"/>
      <c r="G36" s="229"/>
      <c r="H36" s="339" t="e">
        <f>VLOOKUP(F36,CATÁLOGO!$B$1:$N$17,11,FALSE)*G36</f>
        <v>#N/A</v>
      </c>
      <c r="I36" s="229"/>
      <c r="J36" s="229"/>
      <c r="K36" s="339" t="e">
        <f>VLOOKUP(I36,CATÁLOGO!$B$1:$N$17,11,FALSE)*J36</f>
        <v>#N/A</v>
      </c>
    </row>
    <row r="37" spans="1:14" ht="14.4" thickTop="1" thickBot="1">
      <c r="A37" s="345">
        <f t="shared" si="0"/>
        <v>44360</v>
      </c>
      <c r="B37" s="229"/>
      <c r="C37" s="229"/>
      <c r="D37" s="229"/>
      <c r="E37" s="339" t="e">
        <f>VLOOKUP(C37,CATÁLOGO!$B$1:$N$17,11,FALSE)*D37</f>
        <v>#N/A</v>
      </c>
      <c r="F37" s="229"/>
      <c r="G37" s="229"/>
      <c r="H37" s="339" t="e">
        <f>VLOOKUP(F37,CATÁLOGO!$B$1:$N$17,11,FALSE)*G37</f>
        <v>#N/A</v>
      </c>
      <c r="I37" s="229"/>
      <c r="J37" s="229"/>
      <c r="K37" s="339" t="e">
        <f>VLOOKUP(I37,CATÁLOGO!$B$1:$N$17,11,FALSE)*J37</f>
        <v>#N/A</v>
      </c>
    </row>
    <row r="38" spans="1:14" ht="14.4" thickTop="1" thickBot="1">
      <c r="A38" s="345">
        <f t="shared" si="0"/>
        <v>44361</v>
      </c>
      <c r="B38" s="229"/>
      <c r="C38" s="229"/>
      <c r="D38" s="229"/>
      <c r="E38" s="339" t="e">
        <f>VLOOKUP(C38,CATÁLOGO!$B$1:$N$17,11,FALSE)*D38</f>
        <v>#N/A</v>
      </c>
      <c r="F38" s="229"/>
      <c r="G38" s="229"/>
      <c r="H38" s="339" t="e">
        <f>VLOOKUP(F38,CATÁLOGO!$B$1:$N$17,11,FALSE)*G38</f>
        <v>#N/A</v>
      </c>
      <c r="I38" s="229"/>
      <c r="J38" s="229"/>
      <c r="K38" s="339" t="e">
        <f>VLOOKUP(I38,CATÁLOGO!$B$1:$N$17,11,FALSE)*J38</f>
        <v>#N/A</v>
      </c>
    </row>
    <row r="39" spans="1:14" ht="14.4" thickTop="1" thickBot="1">
      <c r="A39" s="345">
        <f t="shared" si="0"/>
        <v>44362</v>
      </c>
      <c r="B39" s="229"/>
      <c r="C39" s="229"/>
      <c r="D39" s="229"/>
      <c r="E39" s="339" t="e">
        <f>VLOOKUP(C39,CATÁLOGO!$B$1:$N$17,11,FALSE)*D39</f>
        <v>#N/A</v>
      </c>
      <c r="F39" s="229"/>
      <c r="G39" s="229"/>
      <c r="H39" s="339" t="e">
        <f>VLOOKUP(F39,CATÁLOGO!$B$1:$N$17,11,FALSE)*G39</f>
        <v>#N/A</v>
      </c>
      <c r="I39" s="229"/>
      <c r="J39" s="229"/>
      <c r="K39" s="339" t="e">
        <f>VLOOKUP(I39,CATÁLOGO!$B$1:$N$17,11,FALSE)*J39</f>
        <v>#N/A</v>
      </c>
    </row>
    <row r="40" spans="1:14" ht="14.4" thickTop="1" thickBot="1">
      <c r="A40" s="345">
        <f t="shared" si="0"/>
        <v>44363</v>
      </c>
      <c r="B40" s="229"/>
      <c r="C40" s="229"/>
      <c r="D40" s="229"/>
      <c r="E40" s="339" t="e">
        <f>VLOOKUP(C40,CATÁLOGO!$B$1:$N$17,11,FALSE)*D40</f>
        <v>#N/A</v>
      </c>
      <c r="F40" s="229"/>
      <c r="G40" s="229"/>
      <c r="H40" s="339" t="e">
        <f>VLOOKUP(F40,CATÁLOGO!$B$1:$N$17,11,FALSE)*G40</f>
        <v>#N/A</v>
      </c>
      <c r="I40" s="229"/>
      <c r="J40" s="229"/>
      <c r="K40" s="339" t="e">
        <f>VLOOKUP(I40,CATÁLOGO!$B$1:$N$17,11,FALSE)*J40</f>
        <v>#N/A</v>
      </c>
    </row>
    <row r="41" spans="1:14" ht="14.4" thickTop="1" thickBot="1">
      <c r="A41" s="345">
        <f t="shared" si="0"/>
        <v>44364</v>
      </c>
      <c r="B41" s="229"/>
      <c r="C41" s="229"/>
      <c r="D41" s="229"/>
      <c r="E41" s="339" t="e">
        <f>VLOOKUP(C41,CATÁLOGO!$B$1:$N$17,11,FALSE)*D41</f>
        <v>#N/A</v>
      </c>
      <c r="F41" s="229"/>
      <c r="G41" s="229"/>
      <c r="H41" s="339" t="e">
        <f>VLOOKUP(F41,CATÁLOGO!$B$1:$N$17,11,FALSE)*G41</f>
        <v>#N/A</v>
      </c>
      <c r="I41" s="229"/>
      <c r="J41" s="229"/>
      <c r="K41" s="339" t="e">
        <f>VLOOKUP(I41,CATÁLOGO!$B$1:$N$17,11,FALSE)*J41</f>
        <v>#N/A</v>
      </c>
    </row>
    <row r="42" spans="1:14" ht="14.4" thickTop="1" thickBot="1">
      <c r="A42" s="345">
        <f t="shared" si="0"/>
        <v>44365</v>
      </c>
      <c r="B42" s="229"/>
      <c r="C42" s="229"/>
      <c r="D42" s="229"/>
      <c r="E42" s="339" t="e">
        <f>VLOOKUP(C42,CATÁLOGO!$B$1:$N$17,11,FALSE)*D42</f>
        <v>#N/A</v>
      </c>
      <c r="F42" s="229"/>
      <c r="G42" s="229"/>
      <c r="H42" s="339" t="e">
        <f>VLOOKUP(F42,CATÁLOGO!$B$1:$N$17,11,FALSE)*G42</f>
        <v>#N/A</v>
      </c>
      <c r="I42" s="229"/>
      <c r="J42" s="229"/>
      <c r="K42" s="339" t="e">
        <f>VLOOKUP(I42,CATÁLOGO!$B$1:$N$17,11,FALSE)*J42</f>
        <v>#N/A</v>
      </c>
    </row>
    <row r="43" spans="1:14" ht="14.4" thickTop="1" thickBot="1">
      <c r="A43" s="345">
        <f t="shared" si="0"/>
        <v>44366</v>
      </c>
      <c r="B43" s="229"/>
      <c r="C43" s="229"/>
      <c r="D43" s="229"/>
      <c r="E43" s="339" t="e">
        <f>VLOOKUP(C43,CATÁLOGO!$B$1:$N$17,11,FALSE)*D43</f>
        <v>#N/A</v>
      </c>
      <c r="F43" s="229"/>
      <c r="G43" s="229"/>
      <c r="H43" s="339" t="e">
        <f>VLOOKUP(F43,CATÁLOGO!$B$1:$N$17,11,FALSE)*G43</f>
        <v>#N/A</v>
      </c>
      <c r="I43" s="229"/>
      <c r="J43" s="229"/>
      <c r="K43" s="339" t="e">
        <f>VLOOKUP(I43,CATÁLOGO!$B$1:$N$17,11,FALSE)*J43</f>
        <v>#N/A</v>
      </c>
    </row>
    <row r="44" spans="1:14" ht="13.8" thickTop="1"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N44" s="226"/>
    </row>
    <row r="45" spans="1:14"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N45" s="226"/>
    </row>
    <row r="46" spans="1:14"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N46" s="226"/>
    </row>
    <row r="47" spans="1:14"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N47" s="226"/>
    </row>
    <row r="48" spans="1:14"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N48" s="226"/>
    </row>
    <row r="49" spans="2:14"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N49" s="226"/>
    </row>
  </sheetData>
  <mergeCells count="9">
    <mergeCell ref="A1:K1"/>
    <mergeCell ref="F2:F10"/>
    <mergeCell ref="G2:K2"/>
    <mergeCell ref="A5:A7"/>
    <mergeCell ref="B5:B7"/>
    <mergeCell ref="J7:K7"/>
    <mergeCell ref="J8:K8"/>
    <mergeCell ref="G3:H3"/>
    <mergeCell ref="J3:K3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CATÁLOGO!$B$2:$B$17</xm:f>
          </x14:formula1>
          <xm:sqref>C13:C43 I13:I43 G5:G9 F13:F43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966FF"/>
  </sheetPr>
  <dimension ref="A1:AF110"/>
  <sheetViews>
    <sheetView topLeftCell="E7" zoomScale="70" zoomScaleNormal="70" workbookViewId="0">
      <selection activeCell="I12" sqref="I12:K12"/>
    </sheetView>
  </sheetViews>
  <sheetFormatPr baseColWidth="10" defaultColWidth="10.6640625" defaultRowHeight="13.8"/>
  <cols>
    <col min="1" max="1" width="25.33203125" style="174" customWidth="1"/>
    <col min="2" max="2" width="17.6640625" style="174" customWidth="1"/>
    <col min="3" max="3" width="34.33203125" style="174" customWidth="1"/>
    <col min="4" max="4" width="29.6640625" style="174" customWidth="1"/>
    <col min="5" max="5" width="21" style="174" bestFit="1" customWidth="1"/>
    <col min="6" max="7" width="20.6640625" style="174" customWidth="1"/>
    <col min="8" max="8" width="21.5546875" style="174" customWidth="1"/>
    <col min="9" max="9" width="18.44140625" style="174" customWidth="1"/>
    <col min="10" max="10" width="18.6640625" style="174" customWidth="1"/>
    <col min="11" max="11" width="17.88671875" style="174" customWidth="1"/>
    <col min="12" max="12" width="20.33203125" style="174" customWidth="1"/>
    <col min="13" max="13" width="21.33203125" style="174" customWidth="1"/>
    <col min="14" max="14" width="19.5546875" style="175" customWidth="1"/>
    <col min="15" max="15" width="19.5546875" style="174" customWidth="1"/>
    <col min="16" max="16" width="23.44140625" style="174" customWidth="1"/>
    <col min="17" max="17" width="17.44140625" style="174" customWidth="1"/>
    <col min="18" max="19" width="18.88671875" style="174" customWidth="1"/>
    <col min="20" max="20" width="13.6640625" style="174" customWidth="1"/>
    <col min="21" max="21" width="22" style="174" customWidth="1"/>
    <col min="22" max="22" width="22.33203125" style="174" customWidth="1"/>
    <col min="23" max="23" width="17.5546875" style="174" customWidth="1"/>
    <col min="24" max="24" width="14.6640625" style="174" customWidth="1"/>
    <col min="25" max="25" width="13.44140625" style="174" customWidth="1"/>
    <col min="26" max="26" width="13.6640625" style="174" customWidth="1"/>
    <col min="27" max="27" width="16" style="174" customWidth="1"/>
    <col min="28" max="28" width="16.6640625" style="174" customWidth="1"/>
    <col min="29" max="29" width="12.5546875" style="174" customWidth="1"/>
    <col min="30" max="30" width="14.44140625" style="174" customWidth="1"/>
    <col min="31" max="31" width="17.33203125" style="174" customWidth="1"/>
    <col min="32" max="16384" width="10.6640625" style="174"/>
  </cols>
  <sheetData>
    <row r="1" spans="1:32" s="167" customFormat="1" ht="38.1" customHeight="1" thickBot="1">
      <c r="A1" s="420" t="s">
        <v>0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60" t="s">
        <v>440</v>
      </c>
      <c r="X1" s="461"/>
      <c r="Y1" s="461"/>
      <c r="Z1" s="461"/>
      <c r="AA1" s="461"/>
      <c r="AB1" s="461"/>
      <c r="AC1" s="461"/>
      <c r="AD1" s="461"/>
      <c r="AE1" s="461"/>
      <c r="AF1" s="461"/>
    </row>
    <row r="2" spans="1:32" s="167" customFormat="1" ht="32.25" customHeight="1" thickTop="1" thickBot="1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190"/>
      <c r="P2" s="190"/>
      <c r="Q2" s="190"/>
      <c r="R2" s="190"/>
      <c r="S2" s="190"/>
      <c r="T2" s="190"/>
      <c r="U2" s="190"/>
      <c r="V2" s="190"/>
      <c r="W2" s="148" t="s">
        <v>441</v>
      </c>
      <c r="X2" s="215" t="s">
        <v>442</v>
      </c>
      <c r="Y2" s="148" t="s">
        <v>443</v>
      </c>
      <c r="Z2" s="148" t="s">
        <v>444</v>
      </c>
      <c r="AA2" s="215" t="s">
        <v>445</v>
      </c>
      <c r="AB2" s="215" t="s">
        <v>446</v>
      </c>
      <c r="AC2" s="215" t="s">
        <v>447</v>
      </c>
      <c r="AD2" s="215" t="s">
        <v>448</v>
      </c>
      <c r="AE2" s="215" t="s">
        <v>449</v>
      </c>
      <c r="AF2" s="215" t="s">
        <v>481</v>
      </c>
    </row>
    <row r="3" spans="1:32" s="167" customFormat="1" ht="44.25" customHeight="1" thickTop="1" thickBot="1">
      <c r="A3" s="140" t="s">
        <v>35</v>
      </c>
      <c r="B3" s="141" t="str">
        <f>COTIZACIÓN!B3</f>
        <v>PSA</v>
      </c>
      <c r="C3" s="140" t="s">
        <v>39</v>
      </c>
      <c r="D3" s="141" t="str">
        <f>COTIZACIÓN!D3</f>
        <v>Factura</v>
      </c>
      <c r="E3" s="190"/>
      <c r="F3" s="190"/>
      <c r="G3" s="190"/>
      <c r="H3" s="192" t="s">
        <v>29</v>
      </c>
      <c r="I3" s="192" t="s">
        <v>363</v>
      </c>
      <c r="J3" s="192" t="s">
        <v>11</v>
      </c>
      <c r="K3" s="192" t="s">
        <v>19</v>
      </c>
      <c r="L3" s="192" t="s">
        <v>352</v>
      </c>
      <c r="M3" s="192" t="s">
        <v>28</v>
      </c>
      <c r="N3" s="192" t="s">
        <v>29</v>
      </c>
      <c r="O3" s="192" t="s">
        <v>363</v>
      </c>
      <c r="P3" s="192" t="s">
        <v>11</v>
      </c>
      <c r="Q3" s="192" t="s">
        <v>19</v>
      </c>
      <c r="R3" s="192" t="s">
        <v>352</v>
      </c>
      <c r="S3" s="192" t="s">
        <v>28</v>
      </c>
      <c r="T3" s="190"/>
      <c r="U3" s="190"/>
      <c r="V3" s="190"/>
      <c r="W3" s="363" t="s">
        <v>23</v>
      </c>
      <c r="X3" s="359"/>
      <c r="Y3" s="364">
        <f t="shared" ref="Y3:Y9" si="0">SUMIF($I$4:$I$7,W3,$L$4:$L$7)+SUMIF($O$4:$O$6,W3,$R$4:$R$6)</f>
        <v>1275.6636000000001</v>
      </c>
      <c r="Z3" s="363" t="str">
        <f>IF(Y3=AF3,"PAGADO","PENDIENTE")</f>
        <v>PENDIENTE</v>
      </c>
      <c r="AA3" s="359"/>
      <c r="AB3" s="359"/>
      <c r="AC3" s="359"/>
      <c r="AD3" s="359"/>
      <c r="AE3" s="359"/>
      <c r="AF3" s="563">
        <v>1298</v>
      </c>
    </row>
    <row r="4" spans="1:32" s="167" customFormat="1" ht="42.45" customHeight="1" thickTop="1" thickBot="1">
      <c r="A4" s="140" t="s">
        <v>30</v>
      </c>
      <c r="B4" s="141">
        <f>COTIZACIÓN!B4</f>
        <v>5</v>
      </c>
      <c r="C4" s="140" t="s">
        <v>44</v>
      </c>
      <c r="D4" s="141" t="str">
        <f>COTIZACIÓN!D4</f>
        <v>Esteban Diéguez Mejia</v>
      </c>
      <c r="E4" s="190"/>
      <c r="F4" s="190"/>
      <c r="G4" s="190"/>
      <c r="H4" s="193" t="s">
        <v>48</v>
      </c>
      <c r="I4" s="194" t="s">
        <v>23</v>
      </c>
      <c r="J4" s="195">
        <f>SUMIF($I$15:$I$104,I4,$L$15:$L$104)+SUMIF($O$15:$O$104,I4,$R$15:$R$104)</f>
        <v>1099.71</v>
      </c>
      <c r="K4" s="195">
        <f>SUMIF($I$15:$I$104,I4,$N$15:$N$104)+SUMIF($O$15:$O$104,I4,$T$15:$T$104)</f>
        <v>175.95360000000002</v>
      </c>
      <c r="L4" s="195">
        <f>SUM(J4+K4)</f>
        <v>1275.6636000000001</v>
      </c>
      <c r="M4" s="194" t="s">
        <v>114</v>
      </c>
      <c r="N4" s="193" t="s">
        <v>355</v>
      </c>
      <c r="O4" s="194" t="s">
        <v>27</v>
      </c>
      <c r="P4" s="195">
        <f>SUMIF($I$15:$I$104,O4,$L$15:$L$104)+SUMIF($O$15:$O$104,O4,$R$15:$R$104)</f>
        <v>0</v>
      </c>
      <c r="Q4" s="195">
        <f>SUMIF($I$15:$I$104,O4,$N$15:$N$104)+SUMIF($O$15:$O$104,O4,$T$15:$T$104)</f>
        <v>0</v>
      </c>
      <c r="R4" s="195">
        <f>SUM(P4+Q4)</f>
        <v>0</v>
      </c>
      <c r="S4" s="194" t="s">
        <v>114</v>
      </c>
      <c r="T4" s="190"/>
      <c r="U4" s="190"/>
      <c r="V4" s="190"/>
      <c r="W4" s="363" t="s">
        <v>24</v>
      </c>
      <c r="X4" s="359"/>
      <c r="Y4" s="364">
        <f t="shared" si="0"/>
        <v>0</v>
      </c>
      <c r="Z4" s="363" t="str">
        <f t="shared" ref="Z4:Z9" si="1">IF(Y4=AF4,"PAGADO","PENDIENTE")</f>
        <v>PENDIENTE</v>
      </c>
      <c r="AA4" s="359"/>
      <c r="AB4" s="359"/>
      <c r="AC4" s="359"/>
      <c r="AD4" s="359"/>
      <c r="AE4" s="359"/>
      <c r="AF4" s="563">
        <v>59</v>
      </c>
    </row>
    <row r="5" spans="1:32" s="167" customFormat="1" ht="63.75" customHeight="1" thickTop="1" thickBot="1">
      <c r="A5" s="140" t="s">
        <v>43</v>
      </c>
      <c r="B5" s="141" t="str">
        <f>COTIZACIÓN!B5</f>
        <v>Instalar electrochapa</v>
      </c>
      <c r="C5" s="140" t="s">
        <v>56</v>
      </c>
      <c r="D5" s="141">
        <f>COTIZACIÓN!D5</f>
        <v>0</v>
      </c>
      <c r="E5" s="190"/>
      <c r="F5" s="190"/>
      <c r="G5" s="190"/>
      <c r="H5" s="193" t="s">
        <v>22</v>
      </c>
      <c r="I5" s="194" t="s">
        <v>24</v>
      </c>
      <c r="J5" s="195">
        <f>SUMIF($I$15:$I$104,I5,$L$15:$L$104)+SUMIF($O$15:$O$104,I5,$R$15:$R$104)</f>
        <v>0</v>
      </c>
      <c r="K5" s="195">
        <f>SUMIF($I$15:$I$104,I5,$N$15:$N$104)+SUMIF($O$15:$O$104,I5,$T$15:$T$104)</f>
        <v>0</v>
      </c>
      <c r="L5" s="195">
        <f>SUM(J5+K5)</f>
        <v>0</v>
      </c>
      <c r="M5" s="194" t="s">
        <v>114</v>
      </c>
      <c r="N5" s="196" t="s">
        <v>356</v>
      </c>
      <c r="O5" s="197" t="s">
        <v>326</v>
      </c>
      <c r="P5" s="195">
        <f>SUMIF($I$15:$I$104,O5,$L$15:$L$104)+SUMIF($O$15:$O$104,O5,$R$15:$R$104)</f>
        <v>0</v>
      </c>
      <c r="Q5" s="195">
        <f>SUMIF($I$15:$I$104,O5,$N$15:$N$104)+SUMIF($O$15:$O$104,O5,$T$15:$T$104)</f>
        <v>0</v>
      </c>
      <c r="R5" s="195">
        <f>SUM(P5+Q5)</f>
        <v>0</v>
      </c>
      <c r="S5" s="194" t="s">
        <v>114</v>
      </c>
      <c r="T5" s="190"/>
      <c r="U5" s="190"/>
      <c r="V5" s="190"/>
      <c r="W5" s="363" t="s">
        <v>25</v>
      </c>
      <c r="X5" s="359"/>
      <c r="Y5" s="364">
        <f t="shared" si="0"/>
        <v>0</v>
      </c>
      <c r="Z5" s="363" t="str">
        <f t="shared" si="1"/>
        <v>PAGADO</v>
      </c>
      <c r="AA5" s="359"/>
      <c r="AB5" s="359"/>
      <c r="AC5" s="359"/>
      <c r="AD5" s="359"/>
      <c r="AE5" s="359"/>
      <c r="AF5" s="563">
        <v>0</v>
      </c>
    </row>
    <row r="6" spans="1:32" s="167" customFormat="1" ht="38.700000000000003" customHeight="1" thickTop="1" thickBot="1">
      <c r="A6" s="142" t="s">
        <v>480</v>
      </c>
      <c r="B6" s="142">
        <f>COTIZACIÓN!B6</f>
        <v>2649.29</v>
      </c>
      <c r="C6" s="143" t="s">
        <v>426</v>
      </c>
      <c r="D6" s="108">
        <f>COTIZACIÓN!D6</f>
        <v>2899.5987999999998</v>
      </c>
      <c r="E6" s="190"/>
      <c r="F6" s="190"/>
      <c r="G6" s="190"/>
      <c r="H6" s="193" t="s">
        <v>54</v>
      </c>
      <c r="I6" s="194" t="s">
        <v>25</v>
      </c>
      <c r="J6" s="195">
        <f>SUMIF($I$15:$I$104,I6,$L$15:$L$104)+SUMIF($O$15:$O$104,I6,$R$15:$R$104)</f>
        <v>0</v>
      </c>
      <c r="K6" s="195">
        <f>SUMIF($I$15:$I$104,I6,$N$15:$N$104)+SUMIF($O$15:$O$104,I6,$T$15:$T$104)</f>
        <v>0</v>
      </c>
      <c r="L6" s="195">
        <f>SUM(J6+K6)</f>
        <v>0</v>
      </c>
      <c r="M6" s="194" t="s">
        <v>114</v>
      </c>
      <c r="N6" s="362" t="s">
        <v>357</v>
      </c>
      <c r="O6" s="194" t="s">
        <v>107</v>
      </c>
      <c r="P6" s="195">
        <f>SUMIF($I$15:$I$104,O6,$L$15:$L$104)+SUMIF($O$15:$O$104,O6,$R$15:$R$104)</f>
        <v>0</v>
      </c>
      <c r="Q6" s="195">
        <f>SUMIF($I$15:$I$104,O6,$N$15:$N$104)+SUMIF($O$15:$O$104,O6,$T$15:$T$104)</f>
        <v>0</v>
      </c>
      <c r="R6" s="195">
        <f>SUM(P6+Q6)</f>
        <v>0</v>
      </c>
      <c r="S6" s="194" t="s">
        <v>114</v>
      </c>
      <c r="T6" s="190"/>
      <c r="U6" s="190"/>
      <c r="V6" s="190"/>
      <c r="W6" s="363" t="s">
        <v>26</v>
      </c>
      <c r="X6" s="359"/>
      <c r="Y6" s="364">
        <f t="shared" si="0"/>
        <v>0</v>
      </c>
      <c r="Z6" s="363" t="str">
        <f t="shared" si="1"/>
        <v>PAGADO</v>
      </c>
      <c r="AA6" s="359"/>
      <c r="AB6" s="359"/>
      <c r="AC6" s="359"/>
      <c r="AD6" s="359"/>
      <c r="AE6" s="359"/>
      <c r="AF6" s="563"/>
    </row>
    <row r="7" spans="1:32" s="167" customFormat="1" ht="54" customHeight="1" thickTop="1" thickBot="1">
      <c r="A7" s="146" t="s">
        <v>424</v>
      </c>
      <c r="B7" s="142">
        <f>COTIZACIÓN!B7</f>
        <v>672.20431599999995</v>
      </c>
      <c r="C7" s="333" t="s">
        <v>425</v>
      </c>
      <c r="D7" s="108">
        <f>COTIZACIÓN!D7</f>
        <v>953.33460655999988</v>
      </c>
      <c r="E7" s="198"/>
      <c r="F7" s="190"/>
      <c r="G7" s="190"/>
      <c r="H7" s="196" t="s">
        <v>354</v>
      </c>
      <c r="I7" s="197" t="s">
        <v>26</v>
      </c>
      <c r="J7" s="195">
        <f>SUMIF($I$15:$I$104,I7,$L$15:$L$104)+SUMIF($O$15:$O$104,I7,$R$15:$R$104)</f>
        <v>0</v>
      </c>
      <c r="K7" s="195">
        <f>SUMIF($I$15:$I$104,I7,$N$15:$N$104)+SUMIF($O$15:$O$104,I7,$T$15:$T$104)</f>
        <v>0</v>
      </c>
      <c r="L7" s="195">
        <f>SUM(J7+K7)</f>
        <v>0</v>
      </c>
      <c r="M7" s="194" t="s">
        <v>114</v>
      </c>
      <c r="N7" s="207"/>
      <c r="O7" s="208"/>
      <c r="P7" s="209"/>
      <c r="Q7" s="209"/>
      <c r="R7" s="209"/>
      <c r="S7" s="208"/>
      <c r="T7" s="190"/>
      <c r="U7" s="190"/>
      <c r="V7" s="190"/>
      <c r="W7" s="363" t="s">
        <v>27</v>
      </c>
      <c r="X7" s="359"/>
      <c r="Y7" s="364">
        <f t="shared" si="0"/>
        <v>0</v>
      </c>
      <c r="Z7" s="363" t="str">
        <f t="shared" si="1"/>
        <v>PAGADO</v>
      </c>
      <c r="AA7" s="359"/>
      <c r="AB7" s="359"/>
      <c r="AC7" s="359"/>
      <c r="AD7" s="359"/>
      <c r="AE7" s="359"/>
      <c r="AF7" s="563"/>
    </row>
    <row r="8" spans="1:32" s="167" customFormat="1" ht="54" customHeight="1" thickTop="1" thickBot="1">
      <c r="A8" s="146" t="s">
        <v>452</v>
      </c>
      <c r="B8" s="142">
        <f>SUM(L15:L104)+SUM(R15:R104)</f>
        <v>2184.5700000000002</v>
      </c>
      <c r="C8" s="336" t="s">
        <v>453</v>
      </c>
      <c r="D8" s="108">
        <f>K8</f>
        <v>175.95360000000002</v>
      </c>
      <c r="E8" s="198"/>
      <c r="F8" s="190"/>
      <c r="G8" s="190"/>
      <c r="H8" s="458" t="s">
        <v>475</v>
      </c>
      <c r="I8" s="458"/>
      <c r="J8" s="361">
        <f>SUM(J4:J7)+SUM(P4:P7)</f>
        <v>1099.71</v>
      </c>
      <c r="K8" s="200">
        <f>SUM(K4:K7)+SUM(Q4:Q7)</f>
        <v>175.95360000000002</v>
      </c>
      <c r="L8" s="200">
        <f>SUM(L4:L7)+SUM(R4:R7)</f>
        <v>1275.6636000000001</v>
      </c>
      <c r="M8" s="190"/>
      <c r="N8" s="201"/>
      <c r="O8" s="202"/>
      <c r="P8" s="203"/>
      <c r="Q8" s="190"/>
      <c r="R8" s="190"/>
      <c r="S8" s="190"/>
      <c r="T8" s="190"/>
      <c r="U8" s="190"/>
      <c r="V8" s="190"/>
      <c r="W8" s="363" t="s">
        <v>326</v>
      </c>
      <c r="X8" s="359"/>
      <c r="Y8" s="364">
        <f t="shared" si="0"/>
        <v>0</v>
      </c>
      <c r="Z8" s="363" t="str">
        <f t="shared" si="1"/>
        <v>PAGADO</v>
      </c>
      <c r="AA8" s="359"/>
      <c r="AB8" s="359"/>
      <c r="AC8" s="359"/>
      <c r="AD8" s="359"/>
      <c r="AE8" s="359"/>
      <c r="AF8" s="563"/>
    </row>
    <row r="9" spans="1:32" s="167" customFormat="1" ht="43.2" customHeight="1" thickTop="1" thickBot="1">
      <c r="A9" s="333" t="s">
        <v>454</v>
      </c>
      <c r="B9" s="337">
        <f>B8/B6</f>
        <v>0.8245869648094396</v>
      </c>
      <c r="C9" s="336" t="s">
        <v>455</v>
      </c>
      <c r="D9" s="337">
        <f>D8/D6</f>
        <v>6.0682050220189097E-2</v>
      </c>
      <c r="E9" s="198"/>
      <c r="F9" s="190"/>
      <c r="G9" s="190"/>
      <c r="H9" s="190"/>
      <c r="I9" s="190"/>
      <c r="J9" s="190"/>
      <c r="K9" s="190"/>
      <c r="L9" s="190"/>
      <c r="M9" s="190"/>
      <c r="N9" s="201"/>
      <c r="O9" s="202"/>
      <c r="P9" s="203"/>
      <c r="Q9" s="190"/>
      <c r="R9" s="190"/>
      <c r="S9" s="190"/>
      <c r="T9" s="190"/>
      <c r="U9" s="190"/>
      <c r="V9" s="190"/>
      <c r="W9" s="363" t="s">
        <v>107</v>
      </c>
      <c r="X9" s="359"/>
      <c r="Y9" s="364">
        <f t="shared" si="0"/>
        <v>0</v>
      </c>
      <c r="Z9" s="363" t="str">
        <f t="shared" si="1"/>
        <v>PAGADO</v>
      </c>
      <c r="AA9" s="359"/>
      <c r="AB9" s="359"/>
      <c r="AC9" s="359"/>
      <c r="AD9" s="359"/>
      <c r="AE9" s="359"/>
      <c r="AF9" s="563"/>
    </row>
    <row r="10" spans="1:32" s="167" customFormat="1" ht="33.6" customHeight="1" thickTop="1" thickBot="1">
      <c r="A10" s="190"/>
      <c r="B10" s="190"/>
      <c r="C10" s="198"/>
      <c r="D10" s="199"/>
      <c r="E10" s="198"/>
      <c r="F10" s="190"/>
      <c r="G10" s="190"/>
      <c r="H10" s="457" t="s">
        <v>462</v>
      </c>
      <c r="I10" s="457"/>
      <c r="J10" s="457"/>
      <c r="K10" s="457"/>
      <c r="M10" s="393" t="s">
        <v>476</v>
      </c>
      <c r="N10" s="459"/>
      <c r="O10" s="459"/>
      <c r="P10" s="394"/>
      <c r="Q10" s="190"/>
      <c r="R10" s="190"/>
      <c r="S10" s="190"/>
      <c r="T10" s="190"/>
      <c r="U10" s="190"/>
      <c r="V10" s="190"/>
    </row>
    <row r="11" spans="1:32" s="167" customFormat="1" ht="33.6" customHeight="1" thickTop="1" thickBot="1">
      <c r="A11" s="190"/>
      <c r="B11" s="190"/>
      <c r="C11" s="198"/>
      <c r="D11" s="199"/>
      <c r="E11" s="198"/>
      <c r="F11" s="190"/>
      <c r="G11" s="190"/>
      <c r="H11" s="192" t="s">
        <v>363</v>
      </c>
      <c r="I11" s="192" t="s">
        <v>11</v>
      </c>
      <c r="J11" s="192" t="s">
        <v>19</v>
      </c>
      <c r="K11" s="192" t="s">
        <v>352</v>
      </c>
      <c r="M11" s="192" t="s">
        <v>363</v>
      </c>
      <c r="N11" s="192" t="s">
        <v>11</v>
      </c>
      <c r="O11" s="192" t="s">
        <v>19</v>
      </c>
      <c r="P11" s="192" t="s">
        <v>352</v>
      </c>
      <c r="Q11" s="190"/>
      <c r="R11" s="190"/>
      <c r="S11" s="190"/>
      <c r="T11" s="190"/>
      <c r="U11" s="190"/>
      <c r="V11" s="190"/>
    </row>
    <row r="12" spans="1:32" s="168" customFormat="1" ht="37.5" customHeight="1" thickTop="1" thickBot="1">
      <c r="A12" s="204"/>
      <c r="B12" s="204"/>
      <c r="C12" s="205"/>
      <c r="D12" s="206"/>
      <c r="E12" s="205"/>
      <c r="F12" s="204"/>
      <c r="G12" s="204"/>
      <c r="H12" s="194" t="s">
        <v>461</v>
      </c>
      <c r="I12" s="360">
        <f ca="1">SUMIF($G$12:$G$104,H12,$L$15:$L$104)</f>
        <v>1084.8600000000001</v>
      </c>
      <c r="J12" s="360">
        <f ca="1">SUMIF($G$12:$G$104,I12,$N$15:$N$104)</f>
        <v>0</v>
      </c>
      <c r="K12" s="360">
        <f ca="1">SUM(I12+J12)</f>
        <v>1084.8600000000001</v>
      </c>
      <c r="L12" s="204"/>
      <c r="M12" s="194" t="s">
        <v>106</v>
      </c>
      <c r="N12" s="360">
        <f>SUMIF($I$15:$I$104,M12,$L$15:$L$104)+SUMIF($O$15:$O$104,M12,$R$15:$R$104)</f>
        <v>1084.8600000000001</v>
      </c>
      <c r="O12" s="360">
        <f>SUMIF($I$15:$I$104,M12,$N$15:$N$104)+SUMIF($O$15:$O$104,M12,$T$15:$T$104)</f>
        <v>173.57760000000002</v>
      </c>
      <c r="P12" s="360">
        <f>SUM(N12+O12)</f>
        <v>1258.4376000000002</v>
      </c>
      <c r="Q12" s="204"/>
      <c r="R12" s="204"/>
      <c r="S12" s="204"/>
      <c r="T12" s="204"/>
      <c r="U12" s="204"/>
      <c r="V12" s="204"/>
    </row>
    <row r="13" spans="1:32" s="167" customFormat="1" ht="32.1" customHeight="1" thickTop="1" thickBot="1">
      <c r="A13" s="190"/>
      <c r="B13" s="190"/>
      <c r="C13" s="190"/>
      <c r="D13" s="210"/>
      <c r="E13" s="210"/>
      <c r="F13" s="211"/>
      <c r="G13" s="211"/>
      <c r="H13" s="208"/>
      <c r="I13" s="212"/>
      <c r="J13" s="190"/>
      <c r="K13" s="190"/>
      <c r="L13" s="213"/>
      <c r="M13" s="210"/>
      <c r="N13" s="214"/>
      <c r="O13" s="210"/>
      <c r="P13" s="210"/>
      <c r="Q13" s="190"/>
      <c r="R13" s="190"/>
      <c r="S13" s="190"/>
      <c r="T13" s="190"/>
      <c r="U13" s="190"/>
      <c r="V13" s="190"/>
    </row>
    <row r="14" spans="1:32" s="167" customFormat="1" ht="41.1" customHeight="1" thickTop="1" thickBot="1">
      <c r="A14" s="148" t="s">
        <v>12</v>
      </c>
      <c r="B14" s="148" t="s">
        <v>6</v>
      </c>
      <c r="C14" s="148" t="s">
        <v>7</v>
      </c>
      <c r="D14" s="148" t="s">
        <v>42</v>
      </c>
      <c r="E14" s="215" t="s">
        <v>21</v>
      </c>
      <c r="F14" s="148" t="s">
        <v>47</v>
      </c>
      <c r="G14" s="344" t="s">
        <v>460</v>
      </c>
      <c r="H14" s="344" t="s">
        <v>489</v>
      </c>
      <c r="I14" s="215" t="s">
        <v>48</v>
      </c>
      <c r="J14" s="215" t="s">
        <v>48</v>
      </c>
      <c r="K14" s="215" t="s">
        <v>49</v>
      </c>
      <c r="L14" s="148" t="s">
        <v>52</v>
      </c>
      <c r="M14" s="217" t="s">
        <v>4</v>
      </c>
      <c r="N14" s="148" t="s">
        <v>14</v>
      </c>
      <c r="O14" s="215" t="s">
        <v>22</v>
      </c>
      <c r="P14" s="215" t="s">
        <v>22</v>
      </c>
      <c r="Q14" s="215" t="s">
        <v>50</v>
      </c>
      <c r="R14" s="148" t="s">
        <v>51</v>
      </c>
      <c r="S14" s="215" t="s">
        <v>4</v>
      </c>
      <c r="T14" s="148" t="s">
        <v>14</v>
      </c>
      <c r="U14" s="148" t="s">
        <v>53</v>
      </c>
      <c r="V14" s="148" t="s">
        <v>1</v>
      </c>
      <c r="W14" s="158" t="s">
        <v>444</v>
      </c>
    </row>
    <row r="15" spans="1:32" s="167" customFormat="1" ht="43.5" customHeight="1" thickTop="1" thickBot="1">
      <c r="A15" s="222" t="str">
        <f>'PRE-COTIZACIÓN'!A11</f>
        <v>PRODUCTO CCTV</v>
      </c>
      <c r="B15" s="223" t="str">
        <f>'PRE-COTIZACIÓN'!C11</f>
        <v>BU600LED</v>
      </c>
      <c r="C15" s="223" t="str">
        <f>'PRE-COTIZACIÓN'!D11</f>
        <v>Montaje para puerta de vidrio</v>
      </c>
      <c r="D15" s="357">
        <f>'PRE-COTIZACIÓN'!E11</f>
        <v>2</v>
      </c>
      <c r="E15" s="164">
        <v>0</v>
      </c>
      <c r="F15" s="220">
        <f>D15-E15</f>
        <v>2</v>
      </c>
      <c r="G15" s="222" t="str">
        <f>IF(E15&gt;0,"DADCALI ALMACEN",'PRE-COTIZACIÓN'!B11)</f>
        <v>syscom</v>
      </c>
      <c r="H15" s="221">
        <f>'PRE-COTIZACIÓN'!G11</f>
        <v>104.66</v>
      </c>
      <c r="I15" s="170" t="str">
        <f>'PRE-COTIZACIÓN'!B11</f>
        <v>syscom</v>
      </c>
      <c r="J15" s="165">
        <f t="shared" ref="J15:J46" si="2">F15</f>
        <v>2</v>
      </c>
      <c r="K15" s="372">
        <v>105.17</v>
      </c>
      <c r="L15" s="221">
        <f t="shared" ref="L15:L46" si="3">K15*J15</f>
        <v>210.34</v>
      </c>
      <c r="M15" s="166">
        <v>0.16</v>
      </c>
      <c r="N15" s="221">
        <f t="shared" ref="N15:N46" si="4">L15*M15</f>
        <v>33.654400000000003</v>
      </c>
      <c r="O15" s="170"/>
      <c r="P15" s="164">
        <f>F15-J15</f>
        <v>0</v>
      </c>
      <c r="Q15" s="171"/>
      <c r="R15" s="218">
        <f>Q15*P15</f>
        <v>0</v>
      </c>
      <c r="S15" s="172">
        <f>'PRE-COTIZACIÓN'!I11</f>
        <v>0.16</v>
      </c>
      <c r="T15" s="218">
        <f>R15*S15</f>
        <v>0</v>
      </c>
      <c r="U15" s="219">
        <f t="shared" ref="U15:U46" si="5">J15+P15+E15</f>
        <v>2</v>
      </c>
      <c r="V15" s="218">
        <f>SUM(L15+N15+R15+T15)</f>
        <v>243.99440000000001</v>
      </c>
      <c r="W15" s="363" t="str">
        <f t="shared" ref="W15:W46" si="6">IF(D15=SUM(E15+J15+P15),"COMPLETO","PENDIENTE")</f>
        <v>COMPLETO</v>
      </c>
      <c r="Z15" s="173"/>
    </row>
    <row r="16" spans="1:32" s="167" customFormat="1" ht="43.5" customHeight="1" thickTop="1" thickBot="1">
      <c r="A16" s="222" t="str">
        <f>'PRE-COTIZACIÓN'!A12</f>
        <v>PRODUCTO CCTV</v>
      </c>
      <c r="B16" s="223" t="str">
        <f>'PRE-COTIZACIÓN'!C12</f>
        <v>K2</v>
      </c>
      <c r="C16" s="223" t="str">
        <f>'PRE-COTIZACIÓN'!D12</f>
        <v>Boton de salida sin contacto -control remoto</v>
      </c>
      <c r="D16" s="357">
        <f>'PRE-COTIZACIÓN'!E12</f>
        <v>1</v>
      </c>
      <c r="E16" s="164">
        <v>0</v>
      </c>
      <c r="F16" s="220">
        <f t="shared" ref="F16:F79" si="7">D16-E16</f>
        <v>1</v>
      </c>
      <c r="G16" s="222" t="str">
        <f>IF(E16&gt;0,"DADCALI ALMACEN",'PRE-COTIZACIÓN'!B12)</f>
        <v>SYSCOM</v>
      </c>
      <c r="H16" s="221">
        <f>'PRE-COTIZACIÓN'!G12</f>
        <v>332.61</v>
      </c>
      <c r="I16" s="170" t="str">
        <f>'PRE-COTIZACIÓN'!B12</f>
        <v>SYSCOM</v>
      </c>
      <c r="J16" s="165">
        <f t="shared" si="2"/>
        <v>1</v>
      </c>
      <c r="K16" s="372">
        <v>334.28</v>
      </c>
      <c r="L16" s="221">
        <f t="shared" si="3"/>
        <v>334.28</v>
      </c>
      <c r="M16" s="166">
        <v>0.16</v>
      </c>
      <c r="N16" s="221">
        <f t="shared" si="4"/>
        <v>53.4848</v>
      </c>
      <c r="O16" s="170"/>
      <c r="P16" s="164"/>
      <c r="Q16" s="171"/>
      <c r="R16" s="218">
        <f t="shared" ref="R16:R79" si="8">Q16*P16</f>
        <v>0</v>
      </c>
      <c r="S16" s="172">
        <f>'PRE-COTIZACIÓN'!I12</f>
        <v>0.16</v>
      </c>
      <c r="T16" s="218">
        <f>'PRE-COTIZACIÓN'!J12</f>
        <v>53.217600000000004</v>
      </c>
      <c r="U16" s="219">
        <f t="shared" si="5"/>
        <v>1</v>
      </c>
      <c r="V16" s="218">
        <f t="shared" ref="V16:V47" si="9">SUM(Q16+L16)</f>
        <v>334.28</v>
      </c>
      <c r="W16" s="363" t="str">
        <f t="shared" si="6"/>
        <v>COMPLETO</v>
      </c>
      <c r="Z16" s="173"/>
    </row>
    <row r="17" spans="1:26" s="167" customFormat="1" ht="43.5" customHeight="1" thickTop="1" thickBot="1">
      <c r="A17" s="222" t="str">
        <f>'PRE-COTIZACIÓN'!A13</f>
        <v>PRODUCTO CCTV</v>
      </c>
      <c r="B17" s="223" t="str">
        <f>'PRE-COTIZACIÓN'!C13</f>
        <v>BZL600N</v>
      </c>
      <c r="C17" s="223" t="str">
        <f>'PRE-COTIZACIÓN'!D13</f>
        <v>Montaje para MAG600N TIPO Z</v>
      </c>
      <c r="D17" s="357">
        <f>'PRE-COTIZACIÓN'!E13</f>
        <v>1</v>
      </c>
      <c r="E17" s="164">
        <v>1</v>
      </c>
      <c r="F17" s="220">
        <f t="shared" si="7"/>
        <v>0</v>
      </c>
      <c r="G17" s="222" t="str">
        <f>IF(E17&gt;0,"DADCALI ALMACEN",'PRE-COTIZACIÓN'!B13)</f>
        <v>DADCALI ALMACEN</v>
      </c>
      <c r="H17" s="221">
        <f>'PRE-COTIZACIÓN'!G13</f>
        <v>230.51</v>
      </c>
      <c r="I17" s="170" t="s">
        <v>23</v>
      </c>
      <c r="J17" s="165">
        <f t="shared" si="2"/>
        <v>0</v>
      </c>
      <c r="K17" s="372">
        <f>H17</f>
        <v>230.51</v>
      </c>
      <c r="L17" s="221">
        <f t="shared" si="3"/>
        <v>0</v>
      </c>
      <c r="M17" s="166">
        <v>0.16</v>
      </c>
      <c r="N17" s="221">
        <f t="shared" si="4"/>
        <v>0</v>
      </c>
      <c r="O17" s="170"/>
      <c r="P17" s="164">
        <f t="shared" ref="P17:P48" si="10">F17-J17</f>
        <v>0</v>
      </c>
      <c r="Q17" s="171"/>
      <c r="R17" s="218">
        <f t="shared" si="8"/>
        <v>0</v>
      </c>
      <c r="S17" s="172">
        <f>'PRE-COTIZACIÓN'!I13</f>
        <v>0.16</v>
      </c>
      <c r="T17" s="218">
        <f>'PRE-COTIZACIÓN'!J13</f>
        <v>36.881599999999999</v>
      </c>
      <c r="U17" s="219">
        <f t="shared" si="5"/>
        <v>1</v>
      </c>
      <c r="V17" s="218">
        <f t="shared" si="9"/>
        <v>0</v>
      </c>
      <c r="W17" s="363" t="str">
        <f t="shared" si="6"/>
        <v>COMPLETO</v>
      </c>
      <c r="Z17" s="173"/>
    </row>
    <row r="18" spans="1:26" s="167" customFormat="1" ht="43.5" customHeight="1" thickTop="1" thickBot="1">
      <c r="A18" s="222" t="str">
        <f>'PRE-COTIZACIÓN'!A14</f>
        <v>PRODUCTO CCTV</v>
      </c>
      <c r="B18" s="223" t="str">
        <f>'PRE-COTIZACIÓN'!C14</f>
        <v>MAG600NLED</v>
      </c>
      <c r="C18" s="223" t="str">
        <f>'PRE-COTIZACIÓN'!D14</f>
        <v>Chapa magnetica 600 lbs--con led</v>
      </c>
      <c r="D18" s="141">
        <f>'PRE-COTIZACIÓN'!E14</f>
        <v>1</v>
      </c>
      <c r="E18" s="164">
        <v>0</v>
      </c>
      <c r="F18" s="220">
        <f t="shared" si="7"/>
        <v>1</v>
      </c>
      <c r="G18" s="222" t="str">
        <f>IF(E18&gt;0,"DADCALI ALMACEN",'PRE-COTIZACIÓN'!B14)</f>
        <v>SYSCOM</v>
      </c>
      <c r="H18" s="221">
        <f>'PRE-COTIZACIÓN'!G14</f>
        <v>516.58000000000004</v>
      </c>
      <c r="I18" s="170" t="str">
        <f>'PRE-COTIZACIÓN'!B14</f>
        <v>SYSCOM</v>
      </c>
      <c r="J18" s="165">
        <f t="shared" si="2"/>
        <v>1</v>
      </c>
      <c r="K18" s="372">
        <v>489.79</v>
      </c>
      <c r="L18" s="221">
        <f t="shared" si="3"/>
        <v>489.79</v>
      </c>
      <c r="M18" s="166">
        <v>0.16</v>
      </c>
      <c r="N18" s="221">
        <f t="shared" si="4"/>
        <v>78.366399999999999</v>
      </c>
      <c r="O18" s="170"/>
      <c r="P18" s="164">
        <f t="shared" si="10"/>
        <v>0</v>
      </c>
      <c r="Q18" s="171"/>
      <c r="R18" s="218">
        <f t="shared" si="8"/>
        <v>0</v>
      </c>
      <c r="S18" s="172">
        <f>'PRE-COTIZACIÓN'!I14</f>
        <v>0.16</v>
      </c>
      <c r="T18" s="218">
        <f>'PRE-COTIZACIÓN'!J14</f>
        <v>82.652800000000013</v>
      </c>
      <c r="U18" s="219">
        <f t="shared" si="5"/>
        <v>1</v>
      </c>
      <c r="V18" s="218">
        <f t="shared" si="9"/>
        <v>489.79</v>
      </c>
      <c r="W18" s="363" t="str">
        <f t="shared" si="6"/>
        <v>COMPLETO</v>
      </c>
      <c r="Z18" s="173"/>
    </row>
    <row r="19" spans="1:26" s="167" customFormat="1" ht="43.5" customHeight="1" thickTop="1" thickBot="1">
      <c r="A19" s="222" t="str">
        <f>'PRE-COTIZACIÓN'!A15</f>
        <v>PRODUCTO CCTV</v>
      </c>
      <c r="B19" s="223">
        <f>'PRE-COTIZACIÓN'!C15</f>
        <v>0</v>
      </c>
      <c r="C19" s="223" t="str">
        <f>'PRE-COTIZACIÓN'!D15</f>
        <v xml:space="preserve">cable utp cat6 </v>
      </c>
      <c r="D19" s="141">
        <f>'PRE-COTIZACIÓN'!E15</f>
        <v>12</v>
      </c>
      <c r="E19" s="164">
        <v>12</v>
      </c>
      <c r="F19" s="220">
        <f t="shared" si="7"/>
        <v>0</v>
      </c>
      <c r="G19" s="222" t="str">
        <f>IF(E19&gt;0,"DADCALI ALMACEN",'PRE-COTIZACIÓN'!B15)</f>
        <v>DADCALI ALMACEN</v>
      </c>
      <c r="H19" s="221">
        <f>'PRE-COTIZACIÓN'!G15</f>
        <v>15</v>
      </c>
      <c r="I19" s="170" t="str">
        <f>'PRE-COTIZACIÓN'!B15</f>
        <v>SYSCOM</v>
      </c>
      <c r="J19" s="165">
        <f t="shared" si="2"/>
        <v>0</v>
      </c>
      <c r="K19" s="372">
        <v>9.8800000000000008</v>
      </c>
      <c r="L19" s="221">
        <f t="shared" si="3"/>
        <v>0</v>
      </c>
      <c r="M19" s="166">
        <v>0.16</v>
      </c>
      <c r="N19" s="221">
        <f t="shared" si="4"/>
        <v>0</v>
      </c>
      <c r="O19" s="170"/>
      <c r="P19" s="164">
        <v>0</v>
      </c>
      <c r="Q19" s="171"/>
      <c r="R19" s="218">
        <f t="shared" si="8"/>
        <v>0</v>
      </c>
      <c r="S19" s="172">
        <f>'PRE-COTIZACIÓN'!I15</f>
        <v>0.16</v>
      </c>
      <c r="T19" s="218">
        <f>'PRE-COTIZACIÓN'!J15</f>
        <v>28.8</v>
      </c>
      <c r="U19" s="219">
        <f t="shared" si="5"/>
        <v>12</v>
      </c>
      <c r="V19" s="218">
        <f t="shared" si="9"/>
        <v>0</v>
      </c>
      <c r="W19" s="363" t="str">
        <f t="shared" si="6"/>
        <v>COMPLETO</v>
      </c>
      <c r="Z19" s="173"/>
    </row>
    <row r="20" spans="1:26" s="167" customFormat="1" ht="43.5" customHeight="1" thickTop="1" thickBot="1">
      <c r="A20" s="222" t="str">
        <f>'PRE-COTIZACIÓN'!A16</f>
        <v>PRODUCTO CCTV</v>
      </c>
      <c r="B20" s="223" t="str">
        <f>'PRE-COTIZACIÓN'!C16</f>
        <v>TMK-S1</v>
      </c>
      <c r="C20" s="223" t="str">
        <f>'PRE-COTIZACIÓN'!D16</f>
        <v>caja de sobreponer</v>
      </c>
      <c r="D20" s="141">
        <f>'PRE-COTIZACIÓN'!E16</f>
        <v>1</v>
      </c>
      <c r="E20" s="164">
        <v>1</v>
      </c>
      <c r="F20" s="220">
        <f t="shared" si="7"/>
        <v>0</v>
      </c>
      <c r="G20" s="222" t="str">
        <f>IF(E20&gt;0,"DADCALI ALMACEN",'PRE-COTIZACIÓN'!B16)</f>
        <v>DADCALI ALMACEN</v>
      </c>
      <c r="H20" s="221">
        <f>'PRE-COTIZACIÓN'!G16</f>
        <v>32.31</v>
      </c>
      <c r="I20" s="170" t="str">
        <f>'PRE-COTIZACIÓN'!B16</f>
        <v>SYSCOM</v>
      </c>
      <c r="J20" s="165">
        <f t="shared" si="2"/>
        <v>0</v>
      </c>
      <c r="K20" s="372">
        <v>33.450000000000003</v>
      </c>
      <c r="L20" s="221">
        <f t="shared" si="3"/>
        <v>0</v>
      </c>
      <c r="M20" s="166">
        <v>0.16</v>
      </c>
      <c r="N20" s="221">
        <f t="shared" si="4"/>
        <v>0</v>
      </c>
      <c r="O20" s="170"/>
      <c r="P20" s="164">
        <f t="shared" si="10"/>
        <v>0</v>
      </c>
      <c r="Q20" s="171"/>
      <c r="R20" s="218">
        <f t="shared" si="8"/>
        <v>0</v>
      </c>
      <c r="S20" s="172">
        <f>'PRE-COTIZACIÓN'!I16</f>
        <v>0.16</v>
      </c>
      <c r="T20" s="218">
        <f>'PRE-COTIZACIÓN'!J16</f>
        <v>5.1696000000000009</v>
      </c>
      <c r="U20" s="219">
        <f t="shared" si="5"/>
        <v>1</v>
      </c>
      <c r="V20" s="218">
        <f t="shared" si="9"/>
        <v>0</v>
      </c>
      <c r="W20" s="363" t="str">
        <f t="shared" si="6"/>
        <v>COMPLETO</v>
      </c>
      <c r="Z20" s="173"/>
    </row>
    <row r="21" spans="1:26" s="167" customFormat="1" ht="43.5" customHeight="1" thickTop="1" thickBot="1">
      <c r="A21" s="222" t="str">
        <f>'PRE-COTIZACIÓN'!A17</f>
        <v>PRODUCTO CCTV</v>
      </c>
      <c r="B21" s="223" t="str">
        <f>'PRE-COTIZACIÓN'!C17</f>
        <v>TMK1020S-10</v>
      </c>
      <c r="C21" s="223" t="str">
        <f>'PRE-COTIZACIÓN'!D17</f>
        <v>canaleta 20X10</v>
      </c>
      <c r="D21" s="141">
        <f>'PRE-COTIZACIÓN'!E17</f>
        <v>2</v>
      </c>
      <c r="E21" s="164">
        <v>0</v>
      </c>
      <c r="F21" s="220">
        <f t="shared" si="7"/>
        <v>2</v>
      </c>
      <c r="G21" s="222" t="str">
        <f>IF(E21&gt;0,"DADCALI ALMACEN",'PRE-COTIZACIÓN'!B17)</f>
        <v>SYSCOM</v>
      </c>
      <c r="H21" s="221">
        <f>'PRE-COTIZACIÓN'!G17</f>
        <v>31.55</v>
      </c>
      <c r="I21" s="170" t="str">
        <f>'PRE-COTIZACIÓN'!B17</f>
        <v>SYSCOM</v>
      </c>
      <c r="J21" s="165">
        <f t="shared" si="2"/>
        <v>2</v>
      </c>
      <c r="K21" s="372">
        <v>32.65</v>
      </c>
      <c r="L21" s="221">
        <f t="shared" si="3"/>
        <v>65.3</v>
      </c>
      <c r="M21" s="166">
        <v>0.16</v>
      </c>
      <c r="N21" s="221">
        <f t="shared" si="4"/>
        <v>10.448</v>
      </c>
      <c r="O21" s="170"/>
      <c r="P21" s="164">
        <f t="shared" si="10"/>
        <v>0</v>
      </c>
      <c r="Q21" s="171"/>
      <c r="R21" s="218">
        <f t="shared" si="8"/>
        <v>0</v>
      </c>
      <c r="S21" s="172">
        <f>'PRE-COTIZACIÓN'!I17</f>
        <v>0.16</v>
      </c>
      <c r="T21" s="218">
        <f>'PRE-COTIZACIÓN'!J17</f>
        <v>10.096</v>
      </c>
      <c r="U21" s="219">
        <f t="shared" si="5"/>
        <v>2</v>
      </c>
      <c r="V21" s="218">
        <f t="shared" si="9"/>
        <v>65.3</v>
      </c>
      <c r="W21" s="363" t="str">
        <f t="shared" si="6"/>
        <v>COMPLETO</v>
      </c>
      <c r="Z21" s="173"/>
    </row>
    <row r="22" spans="1:26" s="167" customFormat="1" ht="43.5" customHeight="1" thickTop="1" thickBot="1">
      <c r="A22" s="222" t="str">
        <f>'PRE-COTIZACIÓN'!A18</f>
        <v>SERVICIO INTERNO</v>
      </c>
      <c r="B22" s="223" t="str">
        <f>'PRE-COTIZACIÓN'!C18</f>
        <v>HSTETI</v>
      </c>
      <c r="C22" s="223" t="str">
        <f>'PRE-COTIZACIÓN'!D18</f>
        <v>instalar electrochapa en puerta</v>
      </c>
      <c r="D22" s="141">
        <f>'PRE-COTIZACIÓN'!E18</f>
        <v>3</v>
      </c>
      <c r="E22" s="164">
        <v>0</v>
      </c>
      <c r="F22" s="220">
        <f t="shared" si="7"/>
        <v>3</v>
      </c>
      <c r="G22" s="222" t="str">
        <f>IF(E22&gt;0,"DADCALI ALMACEN",'PRE-COTIZACIÓN'!B18)</f>
        <v>DADCALI</v>
      </c>
      <c r="H22" s="221">
        <f>'PRE-COTIZACIÓN'!G18</f>
        <v>342.3</v>
      </c>
      <c r="I22" s="170" t="str">
        <f>'PRE-COTIZACIÓN'!B18</f>
        <v>DADCALI</v>
      </c>
      <c r="J22" s="165">
        <f t="shared" si="2"/>
        <v>3</v>
      </c>
      <c r="K22" s="372">
        <f t="shared" ref="K22:K53" si="11">H22</f>
        <v>342.3</v>
      </c>
      <c r="L22" s="221">
        <f t="shared" si="3"/>
        <v>1026.9000000000001</v>
      </c>
      <c r="M22" s="166">
        <v>0.16</v>
      </c>
      <c r="N22" s="221">
        <f t="shared" si="4"/>
        <v>164.30400000000003</v>
      </c>
      <c r="O22" s="170"/>
      <c r="P22" s="164">
        <f t="shared" si="10"/>
        <v>0</v>
      </c>
      <c r="Q22" s="171"/>
      <c r="R22" s="218">
        <f t="shared" si="8"/>
        <v>0</v>
      </c>
      <c r="S22" s="172">
        <f>'PRE-COTIZACIÓN'!I18</f>
        <v>0</v>
      </c>
      <c r="T22" s="218">
        <f>'PRE-COTIZACIÓN'!J18</f>
        <v>0</v>
      </c>
      <c r="U22" s="219">
        <f t="shared" si="5"/>
        <v>3</v>
      </c>
      <c r="V22" s="218">
        <f t="shared" si="9"/>
        <v>1026.9000000000001</v>
      </c>
      <c r="W22" s="363" t="str">
        <f t="shared" si="6"/>
        <v>COMPLETO</v>
      </c>
      <c r="Z22" s="173"/>
    </row>
    <row r="23" spans="1:26" s="167" customFormat="1" ht="43.5" customHeight="1" thickTop="1" thickBot="1">
      <c r="A23" s="222" t="str">
        <f>'PRE-COTIZACIÓN'!A19</f>
        <v>SERVICIO INTERNO</v>
      </c>
      <c r="B23" s="223" t="str">
        <f>'PRE-COTIZACIÓN'!C19</f>
        <v>3MOCCAUTP</v>
      </c>
      <c r="C23" s="223" t="str">
        <f>'PRE-COTIZACIÓN'!D19</f>
        <v>tirado de cable UTP</v>
      </c>
      <c r="D23" s="141">
        <f>'PRE-COTIZACIÓN'!E19</f>
        <v>12</v>
      </c>
      <c r="E23" s="164">
        <v>0</v>
      </c>
      <c r="F23" s="220">
        <f t="shared" si="7"/>
        <v>12</v>
      </c>
      <c r="G23" s="222" t="str">
        <f>IF(E23&gt;0,"DADCALI ALMACEN",'PRE-COTIZACIÓN'!B19)</f>
        <v>DADCALI</v>
      </c>
      <c r="H23" s="221">
        <f>'PRE-COTIZACIÓN'!G19</f>
        <v>4.83</v>
      </c>
      <c r="I23" s="170" t="str">
        <f>'PRE-COTIZACIÓN'!B19</f>
        <v>DADCALI</v>
      </c>
      <c r="J23" s="165">
        <f t="shared" si="2"/>
        <v>12</v>
      </c>
      <c r="K23" s="372">
        <f t="shared" si="11"/>
        <v>4.83</v>
      </c>
      <c r="L23" s="221">
        <f t="shared" si="3"/>
        <v>57.96</v>
      </c>
      <c r="M23" s="166">
        <v>0.16</v>
      </c>
      <c r="N23" s="221">
        <f t="shared" si="4"/>
        <v>9.2736000000000001</v>
      </c>
      <c r="O23" s="170"/>
      <c r="P23" s="164">
        <f t="shared" si="10"/>
        <v>0</v>
      </c>
      <c r="Q23" s="171"/>
      <c r="R23" s="218">
        <f t="shared" si="8"/>
        <v>0</v>
      </c>
      <c r="S23" s="172">
        <f>'PRE-COTIZACIÓN'!I19</f>
        <v>0</v>
      </c>
      <c r="T23" s="218">
        <f>'PRE-COTIZACIÓN'!J19</f>
        <v>0</v>
      </c>
      <c r="U23" s="219">
        <f t="shared" si="5"/>
        <v>12</v>
      </c>
      <c r="V23" s="218">
        <f t="shared" si="9"/>
        <v>57.96</v>
      </c>
      <c r="W23" s="363" t="str">
        <f t="shared" si="6"/>
        <v>COMPLETO</v>
      </c>
      <c r="Z23" s="173"/>
    </row>
    <row r="24" spans="1:26" s="167" customFormat="1" ht="43.5" customHeight="1" thickTop="1" thickBot="1">
      <c r="A24" s="222">
        <f>'PRE-COTIZACIÓN'!A20</f>
        <v>0</v>
      </c>
      <c r="B24" s="223">
        <f>'PRE-COTIZACIÓN'!C20</f>
        <v>0</v>
      </c>
      <c r="C24" s="223">
        <f>'PRE-COTIZACIÓN'!D20</f>
        <v>0</v>
      </c>
      <c r="D24" s="141">
        <f>'PRE-COTIZACIÓN'!E20</f>
        <v>0</v>
      </c>
      <c r="E24" s="164">
        <v>0</v>
      </c>
      <c r="F24" s="220">
        <f t="shared" si="7"/>
        <v>0</v>
      </c>
      <c r="G24" s="222">
        <f>IF(E24&gt;0,"DADCALI ALMACEN",'PRE-COTIZACIÓN'!B20)</f>
        <v>0</v>
      </c>
      <c r="H24" s="221">
        <f>'PRE-COTIZACIÓN'!G20</f>
        <v>0</v>
      </c>
      <c r="I24" s="170">
        <f>'PRE-COTIZACIÓN'!B20</f>
        <v>0</v>
      </c>
      <c r="J24" s="165">
        <f t="shared" si="2"/>
        <v>0</v>
      </c>
      <c r="K24" s="372">
        <f t="shared" si="11"/>
        <v>0</v>
      </c>
      <c r="L24" s="221">
        <f t="shared" si="3"/>
        <v>0</v>
      </c>
      <c r="M24" s="166">
        <v>0.16</v>
      </c>
      <c r="N24" s="221">
        <f t="shared" si="4"/>
        <v>0</v>
      </c>
      <c r="O24" s="170"/>
      <c r="P24" s="164">
        <f t="shared" si="10"/>
        <v>0</v>
      </c>
      <c r="Q24" s="171"/>
      <c r="R24" s="218">
        <f t="shared" si="8"/>
        <v>0</v>
      </c>
      <c r="S24" s="172">
        <f>'PRE-COTIZACIÓN'!I20</f>
        <v>0.16</v>
      </c>
      <c r="T24" s="218">
        <f>'PRE-COTIZACIÓN'!J20</f>
        <v>0</v>
      </c>
      <c r="U24" s="219">
        <f t="shared" si="5"/>
        <v>0</v>
      </c>
      <c r="V24" s="218">
        <f t="shared" si="9"/>
        <v>0</v>
      </c>
      <c r="W24" s="363" t="str">
        <f t="shared" si="6"/>
        <v>COMPLETO</v>
      </c>
      <c r="Z24" s="173"/>
    </row>
    <row r="25" spans="1:26" s="167" customFormat="1" ht="43.5" customHeight="1" thickTop="1" thickBot="1">
      <c r="A25" s="222">
        <f>'PRE-COTIZACIÓN'!A21</f>
        <v>0</v>
      </c>
      <c r="B25" s="223">
        <f>'PRE-COTIZACIÓN'!C21</f>
        <v>0</v>
      </c>
      <c r="C25" s="223">
        <f>'PRE-COTIZACIÓN'!D21</f>
        <v>0</v>
      </c>
      <c r="D25" s="141">
        <f>'PRE-COTIZACIÓN'!E21</f>
        <v>0</v>
      </c>
      <c r="E25" s="164">
        <v>0</v>
      </c>
      <c r="F25" s="220">
        <f t="shared" si="7"/>
        <v>0</v>
      </c>
      <c r="G25" s="222">
        <f>IF(E25&gt;0,"DADCALI ALMACEN",'PRE-COTIZACIÓN'!B21)</f>
        <v>0</v>
      </c>
      <c r="H25" s="221">
        <f>'PRE-COTIZACIÓN'!G21</f>
        <v>0</v>
      </c>
      <c r="I25" s="170">
        <f>'PRE-COTIZACIÓN'!B21</f>
        <v>0</v>
      </c>
      <c r="J25" s="165">
        <f t="shared" si="2"/>
        <v>0</v>
      </c>
      <c r="K25" s="372">
        <f t="shared" si="11"/>
        <v>0</v>
      </c>
      <c r="L25" s="221">
        <f t="shared" si="3"/>
        <v>0</v>
      </c>
      <c r="M25" s="166">
        <v>0.16</v>
      </c>
      <c r="N25" s="221">
        <f t="shared" si="4"/>
        <v>0</v>
      </c>
      <c r="O25" s="170"/>
      <c r="P25" s="164">
        <f t="shared" si="10"/>
        <v>0</v>
      </c>
      <c r="Q25" s="171"/>
      <c r="R25" s="218">
        <f t="shared" si="8"/>
        <v>0</v>
      </c>
      <c r="S25" s="172">
        <f>'PRE-COTIZACIÓN'!I21</f>
        <v>0.16</v>
      </c>
      <c r="T25" s="218">
        <f>'PRE-COTIZACIÓN'!J21</f>
        <v>0</v>
      </c>
      <c r="U25" s="219">
        <f t="shared" si="5"/>
        <v>0</v>
      </c>
      <c r="V25" s="218">
        <f t="shared" si="9"/>
        <v>0</v>
      </c>
      <c r="W25" s="363" t="str">
        <f t="shared" si="6"/>
        <v>COMPLETO</v>
      </c>
      <c r="Z25" s="173"/>
    </row>
    <row r="26" spans="1:26" s="167" customFormat="1" ht="43.5" customHeight="1" thickTop="1" thickBot="1">
      <c r="A26" s="222">
        <f>'PRE-COTIZACIÓN'!A22</f>
        <v>0</v>
      </c>
      <c r="B26" s="223">
        <f>'PRE-COTIZACIÓN'!C22</f>
        <v>0</v>
      </c>
      <c r="C26" s="223">
        <f>'PRE-COTIZACIÓN'!D22</f>
        <v>0</v>
      </c>
      <c r="D26" s="141">
        <f>'PRE-COTIZACIÓN'!E22</f>
        <v>0</v>
      </c>
      <c r="E26" s="164">
        <v>0</v>
      </c>
      <c r="F26" s="220">
        <f t="shared" si="7"/>
        <v>0</v>
      </c>
      <c r="G26" s="222">
        <f>IF(E26&gt;0,"DADCALI ALMACEN",'PRE-COTIZACIÓN'!B22)</f>
        <v>0</v>
      </c>
      <c r="H26" s="221">
        <f>'PRE-COTIZACIÓN'!G22</f>
        <v>0</v>
      </c>
      <c r="I26" s="170">
        <f>'PRE-COTIZACIÓN'!B22</f>
        <v>0</v>
      </c>
      <c r="J26" s="165">
        <f t="shared" si="2"/>
        <v>0</v>
      </c>
      <c r="K26" s="372">
        <f t="shared" si="11"/>
        <v>0</v>
      </c>
      <c r="L26" s="221">
        <f t="shared" si="3"/>
        <v>0</v>
      </c>
      <c r="M26" s="166">
        <v>0.16</v>
      </c>
      <c r="N26" s="221">
        <f t="shared" si="4"/>
        <v>0</v>
      </c>
      <c r="O26" s="170"/>
      <c r="P26" s="164">
        <f t="shared" si="10"/>
        <v>0</v>
      </c>
      <c r="Q26" s="171"/>
      <c r="R26" s="218">
        <f t="shared" si="8"/>
        <v>0</v>
      </c>
      <c r="S26" s="172">
        <f>'PRE-COTIZACIÓN'!I22</f>
        <v>0.16</v>
      </c>
      <c r="T26" s="218">
        <f>'PRE-COTIZACIÓN'!J22</f>
        <v>0</v>
      </c>
      <c r="U26" s="219">
        <f t="shared" si="5"/>
        <v>0</v>
      </c>
      <c r="V26" s="218">
        <f t="shared" si="9"/>
        <v>0</v>
      </c>
      <c r="W26" s="363" t="str">
        <f t="shared" si="6"/>
        <v>COMPLETO</v>
      </c>
      <c r="Z26" s="173"/>
    </row>
    <row r="27" spans="1:26" s="167" customFormat="1" ht="43.5" customHeight="1" thickTop="1" thickBot="1">
      <c r="A27" s="222">
        <f>'PRE-COTIZACIÓN'!A23</f>
        <v>0</v>
      </c>
      <c r="B27" s="223">
        <f>'PRE-COTIZACIÓN'!C23</f>
        <v>0</v>
      </c>
      <c r="C27" s="223">
        <f>'PRE-COTIZACIÓN'!D23</f>
        <v>0</v>
      </c>
      <c r="D27" s="141">
        <f>'PRE-COTIZACIÓN'!E23</f>
        <v>0</v>
      </c>
      <c r="E27" s="164">
        <v>0</v>
      </c>
      <c r="F27" s="220">
        <f t="shared" si="7"/>
        <v>0</v>
      </c>
      <c r="G27" s="222">
        <f>IF(E27&gt;0,"DADCALI ALMACEN",'PRE-COTIZACIÓN'!B23)</f>
        <v>0</v>
      </c>
      <c r="H27" s="221">
        <f>'PRE-COTIZACIÓN'!G23</f>
        <v>0</v>
      </c>
      <c r="I27" s="170">
        <f>'PRE-COTIZACIÓN'!B23</f>
        <v>0</v>
      </c>
      <c r="J27" s="165">
        <f t="shared" si="2"/>
        <v>0</v>
      </c>
      <c r="K27" s="372">
        <f t="shared" si="11"/>
        <v>0</v>
      </c>
      <c r="L27" s="221">
        <f t="shared" si="3"/>
        <v>0</v>
      </c>
      <c r="M27" s="166">
        <v>0.16</v>
      </c>
      <c r="N27" s="221">
        <f t="shared" si="4"/>
        <v>0</v>
      </c>
      <c r="O27" s="170"/>
      <c r="P27" s="164">
        <f t="shared" si="10"/>
        <v>0</v>
      </c>
      <c r="Q27" s="171"/>
      <c r="R27" s="218">
        <f t="shared" si="8"/>
        <v>0</v>
      </c>
      <c r="S27" s="172">
        <f>'PRE-COTIZACIÓN'!I23</f>
        <v>0.16</v>
      </c>
      <c r="T27" s="218">
        <f>'PRE-COTIZACIÓN'!J23</f>
        <v>0</v>
      </c>
      <c r="U27" s="219">
        <f t="shared" si="5"/>
        <v>0</v>
      </c>
      <c r="V27" s="218">
        <f t="shared" si="9"/>
        <v>0</v>
      </c>
      <c r="W27" s="363" t="str">
        <f t="shared" si="6"/>
        <v>COMPLETO</v>
      </c>
      <c r="Z27" s="173"/>
    </row>
    <row r="28" spans="1:26" s="167" customFormat="1" ht="43.5" customHeight="1" thickTop="1" thickBot="1">
      <c r="A28" s="222">
        <f>'PRE-COTIZACIÓN'!A24</f>
        <v>0</v>
      </c>
      <c r="B28" s="223">
        <f>'PRE-COTIZACIÓN'!C24</f>
        <v>0</v>
      </c>
      <c r="C28" s="223">
        <f>'PRE-COTIZACIÓN'!D24</f>
        <v>0</v>
      </c>
      <c r="D28" s="141">
        <f>'PRE-COTIZACIÓN'!E24</f>
        <v>0</v>
      </c>
      <c r="E28" s="164">
        <v>0</v>
      </c>
      <c r="F28" s="220">
        <f t="shared" si="7"/>
        <v>0</v>
      </c>
      <c r="G28" s="222">
        <f>IF(E28&gt;0,"DADCALI ALMACEN",'PRE-COTIZACIÓN'!B24)</f>
        <v>0</v>
      </c>
      <c r="H28" s="221">
        <f>'PRE-COTIZACIÓN'!G24</f>
        <v>0</v>
      </c>
      <c r="I28" s="170">
        <f>'PRE-COTIZACIÓN'!B24</f>
        <v>0</v>
      </c>
      <c r="J28" s="165">
        <f t="shared" si="2"/>
        <v>0</v>
      </c>
      <c r="K28" s="372">
        <f t="shared" si="11"/>
        <v>0</v>
      </c>
      <c r="L28" s="221">
        <f t="shared" si="3"/>
        <v>0</v>
      </c>
      <c r="M28" s="166">
        <v>0.16</v>
      </c>
      <c r="N28" s="221">
        <f t="shared" si="4"/>
        <v>0</v>
      </c>
      <c r="O28" s="170"/>
      <c r="P28" s="164">
        <f t="shared" si="10"/>
        <v>0</v>
      </c>
      <c r="Q28" s="171"/>
      <c r="R28" s="218">
        <f t="shared" si="8"/>
        <v>0</v>
      </c>
      <c r="S28" s="172">
        <f>'PRE-COTIZACIÓN'!I24</f>
        <v>0.16</v>
      </c>
      <c r="T28" s="218">
        <f>'PRE-COTIZACIÓN'!J24</f>
        <v>0</v>
      </c>
      <c r="U28" s="219">
        <f t="shared" si="5"/>
        <v>0</v>
      </c>
      <c r="V28" s="218">
        <f t="shared" si="9"/>
        <v>0</v>
      </c>
      <c r="W28" s="363" t="str">
        <f t="shared" si="6"/>
        <v>COMPLETO</v>
      </c>
      <c r="Z28" s="173"/>
    </row>
    <row r="29" spans="1:26" s="167" customFormat="1" ht="43.5" customHeight="1" thickTop="1" thickBot="1">
      <c r="A29" s="222">
        <f>'PRE-COTIZACIÓN'!A25</f>
        <v>0</v>
      </c>
      <c r="B29" s="223">
        <f>'PRE-COTIZACIÓN'!C25</f>
        <v>0</v>
      </c>
      <c r="C29" s="223">
        <f>'PRE-COTIZACIÓN'!D25</f>
        <v>0</v>
      </c>
      <c r="D29" s="141">
        <f>'PRE-COTIZACIÓN'!E25</f>
        <v>0</v>
      </c>
      <c r="E29" s="164">
        <v>0</v>
      </c>
      <c r="F29" s="220">
        <f t="shared" si="7"/>
        <v>0</v>
      </c>
      <c r="G29" s="222">
        <f>IF(E29&gt;0,"DADCALI ALMACEN",'PRE-COTIZACIÓN'!B25)</f>
        <v>0</v>
      </c>
      <c r="H29" s="221">
        <f>'PRE-COTIZACIÓN'!G25</f>
        <v>0</v>
      </c>
      <c r="I29" s="170">
        <f>'PRE-COTIZACIÓN'!B25</f>
        <v>0</v>
      </c>
      <c r="J29" s="165">
        <f t="shared" si="2"/>
        <v>0</v>
      </c>
      <c r="K29" s="372">
        <f t="shared" si="11"/>
        <v>0</v>
      </c>
      <c r="L29" s="221">
        <f t="shared" si="3"/>
        <v>0</v>
      </c>
      <c r="M29" s="166">
        <v>0.16</v>
      </c>
      <c r="N29" s="221">
        <f t="shared" si="4"/>
        <v>0</v>
      </c>
      <c r="O29" s="170"/>
      <c r="P29" s="164">
        <f t="shared" si="10"/>
        <v>0</v>
      </c>
      <c r="Q29" s="171"/>
      <c r="R29" s="218">
        <f t="shared" si="8"/>
        <v>0</v>
      </c>
      <c r="S29" s="172">
        <f>'PRE-COTIZACIÓN'!I25</f>
        <v>0.16</v>
      </c>
      <c r="T29" s="218">
        <f>'PRE-COTIZACIÓN'!J25</f>
        <v>0</v>
      </c>
      <c r="U29" s="219">
        <f t="shared" si="5"/>
        <v>0</v>
      </c>
      <c r="V29" s="218">
        <f t="shared" si="9"/>
        <v>0</v>
      </c>
      <c r="W29" s="363" t="str">
        <f t="shared" si="6"/>
        <v>COMPLETO</v>
      </c>
      <c r="Z29" s="173"/>
    </row>
    <row r="30" spans="1:26" s="167" customFormat="1" ht="43.5" customHeight="1" thickTop="1" thickBot="1">
      <c r="A30" s="222">
        <f>'PRE-COTIZACIÓN'!A26</f>
        <v>0</v>
      </c>
      <c r="B30" s="223">
        <f>'PRE-COTIZACIÓN'!C26</f>
        <v>0</v>
      </c>
      <c r="C30" s="223">
        <f>'PRE-COTIZACIÓN'!D26</f>
        <v>0</v>
      </c>
      <c r="D30" s="141">
        <f>'PRE-COTIZACIÓN'!E26</f>
        <v>0</v>
      </c>
      <c r="E30" s="164">
        <v>0</v>
      </c>
      <c r="F30" s="220">
        <f t="shared" si="7"/>
        <v>0</v>
      </c>
      <c r="G30" s="222">
        <f>IF(E30&gt;0,"DADCALI ALMACEN",'PRE-COTIZACIÓN'!B26)</f>
        <v>0</v>
      </c>
      <c r="H30" s="221">
        <f>'PRE-COTIZACIÓN'!G26</f>
        <v>0</v>
      </c>
      <c r="I30" s="170">
        <f>'PRE-COTIZACIÓN'!B26</f>
        <v>0</v>
      </c>
      <c r="J30" s="165">
        <f t="shared" si="2"/>
        <v>0</v>
      </c>
      <c r="K30" s="372">
        <f t="shared" si="11"/>
        <v>0</v>
      </c>
      <c r="L30" s="221">
        <f t="shared" si="3"/>
        <v>0</v>
      </c>
      <c r="M30" s="166">
        <v>0.16</v>
      </c>
      <c r="N30" s="221">
        <f t="shared" si="4"/>
        <v>0</v>
      </c>
      <c r="O30" s="170"/>
      <c r="P30" s="164">
        <f t="shared" si="10"/>
        <v>0</v>
      </c>
      <c r="Q30" s="171"/>
      <c r="R30" s="218">
        <f t="shared" si="8"/>
        <v>0</v>
      </c>
      <c r="S30" s="172">
        <f>'PRE-COTIZACIÓN'!I26</f>
        <v>0.16</v>
      </c>
      <c r="T30" s="218">
        <f>'PRE-COTIZACIÓN'!J26</f>
        <v>0</v>
      </c>
      <c r="U30" s="219">
        <f t="shared" si="5"/>
        <v>0</v>
      </c>
      <c r="V30" s="218">
        <f t="shared" si="9"/>
        <v>0</v>
      </c>
      <c r="W30" s="363" t="str">
        <f t="shared" si="6"/>
        <v>COMPLETO</v>
      </c>
      <c r="Z30" s="173"/>
    </row>
    <row r="31" spans="1:26" s="167" customFormat="1" ht="43.5" customHeight="1" thickTop="1" thickBot="1">
      <c r="A31" s="222">
        <f>'PRE-COTIZACIÓN'!A27</f>
        <v>0</v>
      </c>
      <c r="B31" s="223">
        <f>'PRE-COTIZACIÓN'!C27</f>
        <v>0</v>
      </c>
      <c r="C31" s="223">
        <f>'PRE-COTIZACIÓN'!D27</f>
        <v>0</v>
      </c>
      <c r="D31" s="141">
        <f>'PRE-COTIZACIÓN'!E27</f>
        <v>0</v>
      </c>
      <c r="E31" s="164">
        <v>0</v>
      </c>
      <c r="F31" s="220">
        <f t="shared" si="7"/>
        <v>0</v>
      </c>
      <c r="G31" s="222">
        <f>IF(E31&gt;0,"DADCALI ALMACEN",'PRE-COTIZACIÓN'!B27)</f>
        <v>0</v>
      </c>
      <c r="H31" s="221">
        <f>'PRE-COTIZACIÓN'!G27</f>
        <v>0</v>
      </c>
      <c r="I31" s="170">
        <f>'PRE-COTIZACIÓN'!B27</f>
        <v>0</v>
      </c>
      <c r="J31" s="165">
        <f t="shared" si="2"/>
        <v>0</v>
      </c>
      <c r="K31" s="372">
        <f t="shared" si="11"/>
        <v>0</v>
      </c>
      <c r="L31" s="221">
        <f t="shared" si="3"/>
        <v>0</v>
      </c>
      <c r="M31" s="166">
        <v>0.16</v>
      </c>
      <c r="N31" s="221">
        <f t="shared" si="4"/>
        <v>0</v>
      </c>
      <c r="O31" s="170"/>
      <c r="P31" s="164">
        <f t="shared" si="10"/>
        <v>0</v>
      </c>
      <c r="Q31" s="171"/>
      <c r="R31" s="218">
        <f t="shared" si="8"/>
        <v>0</v>
      </c>
      <c r="S31" s="172">
        <f>'PRE-COTIZACIÓN'!I27</f>
        <v>0.16</v>
      </c>
      <c r="T31" s="218">
        <f>'PRE-COTIZACIÓN'!J27</f>
        <v>0</v>
      </c>
      <c r="U31" s="219">
        <f t="shared" si="5"/>
        <v>0</v>
      </c>
      <c r="V31" s="218">
        <f t="shared" si="9"/>
        <v>0</v>
      </c>
      <c r="W31" s="363" t="str">
        <f t="shared" si="6"/>
        <v>COMPLETO</v>
      </c>
      <c r="Z31" s="173"/>
    </row>
    <row r="32" spans="1:26" s="167" customFormat="1" ht="43.5" customHeight="1" thickTop="1" thickBot="1">
      <c r="A32" s="222">
        <f>'PRE-COTIZACIÓN'!A28</f>
        <v>0</v>
      </c>
      <c r="B32" s="223">
        <f>'PRE-COTIZACIÓN'!C28</f>
        <v>0</v>
      </c>
      <c r="C32" s="223">
        <f>'PRE-COTIZACIÓN'!D28</f>
        <v>0</v>
      </c>
      <c r="D32" s="141">
        <f>'PRE-COTIZACIÓN'!E28</f>
        <v>0</v>
      </c>
      <c r="E32" s="164">
        <v>0</v>
      </c>
      <c r="F32" s="220">
        <f t="shared" si="7"/>
        <v>0</v>
      </c>
      <c r="G32" s="222">
        <f>IF(E32&gt;0,"DADCALI ALMACEN",'PRE-COTIZACIÓN'!B28)</f>
        <v>0</v>
      </c>
      <c r="H32" s="221">
        <f>'PRE-COTIZACIÓN'!G28</f>
        <v>0</v>
      </c>
      <c r="I32" s="170">
        <f>'PRE-COTIZACIÓN'!B28</f>
        <v>0</v>
      </c>
      <c r="J32" s="165">
        <f t="shared" si="2"/>
        <v>0</v>
      </c>
      <c r="K32" s="372">
        <f t="shared" si="11"/>
        <v>0</v>
      </c>
      <c r="L32" s="221">
        <f t="shared" si="3"/>
        <v>0</v>
      </c>
      <c r="M32" s="166">
        <v>0.16</v>
      </c>
      <c r="N32" s="221">
        <f t="shared" si="4"/>
        <v>0</v>
      </c>
      <c r="O32" s="170"/>
      <c r="P32" s="164">
        <f t="shared" si="10"/>
        <v>0</v>
      </c>
      <c r="Q32" s="171"/>
      <c r="R32" s="218">
        <f t="shared" si="8"/>
        <v>0</v>
      </c>
      <c r="S32" s="172">
        <f>'PRE-COTIZACIÓN'!I28</f>
        <v>0.16</v>
      </c>
      <c r="T32" s="218">
        <f>'PRE-COTIZACIÓN'!J28</f>
        <v>0</v>
      </c>
      <c r="U32" s="219">
        <f t="shared" si="5"/>
        <v>0</v>
      </c>
      <c r="V32" s="218">
        <f t="shared" si="9"/>
        <v>0</v>
      </c>
      <c r="W32" s="363" t="str">
        <f t="shared" si="6"/>
        <v>COMPLETO</v>
      </c>
      <c r="Z32" s="173"/>
    </row>
    <row r="33" spans="1:26" s="167" customFormat="1" ht="43.5" customHeight="1" thickTop="1" thickBot="1">
      <c r="A33" s="222">
        <f>'PRE-COTIZACIÓN'!A29</f>
        <v>0</v>
      </c>
      <c r="B33" s="223">
        <f>'PRE-COTIZACIÓN'!C29</f>
        <v>0</v>
      </c>
      <c r="C33" s="223">
        <f>'PRE-COTIZACIÓN'!D29</f>
        <v>0</v>
      </c>
      <c r="D33" s="141">
        <f>'PRE-COTIZACIÓN'!E29</f>
        <v>0</v>
      </c>
      <c r="E33" s="164">
        <v>0</v>
      </c>
      <c r="F33" s="220">
        <f t="shared" si="7"/>
        <v>0</v>
      </c>
      <c r="G33" s="222">
        <f>IF(E33&gt;0,"DADCALI ALMACEN",'PRE-COTIZACIÓN'!B29)</f>
        <v>0</v>
      </c>
      <c r="H33" s="221">
        <f>'PRE-COTIZACIÓN'!G29</f>
        <v>0</v>
      </c>
      <c r="I33" s="170">
        <f>'PRE-COTIZACIÓN'!B29</f>
        <v>0</v>
      </c>
      <c r="J33" s="165">
        <f t="shared" si="2"/>
        <v>0</v>
      </c>
      <c r="K33" s="372">
        <f t="shared" si="11"/>
        <v>0</v>
      </c>
      <c r="L33" s="221">
        <f t="shared" si="3"/>
        <v>0</v>
      </c>
      <c r="M33" s="166">
        <v>0.16</v>
      </c>
      <c r="N33" s="221">
        <f t="shared" si="4"/>
        <v>0</v>
      </c>
      <c r="O33" s="170"/>
      <c r="P33" s="164">
        <f t="shared" si="10"/>
        <v>0</v>
      </c>
      <c r="Q33" s="171"/>
      <c r="R33" s="218">
        <f t="shared" si="8"/>
        <v>0</v>
      </c>
      <c r="S33" s="172">
        <f>'PRE-COTIZACIÓN'!I29</f>
        <v>0.16</v>
      </c>
      <c r="T33" s="218">
        <f>'PRE-COTIZACIÓN'!J29</f>
        <v>0</v>
      </c>
      <c r="U33" s="219">
        <f t="shared" si="5"/>
        <v>0</v>
      </c>
      <c r="V33" s="218">
        <f t="shared" si="9"/>
        <v>0</v>
      </c>
      <c r="W33" s="363" t="str">
        <f t="shared" si="6"/>
        <v>COMPLETO</v>
      </c>
      <c r="Z33" s="173"/>
    </row>
    <row r="34" spans="1:26" s="167" customFormat="1" ht="43.5" customHeight="1" thickTop="1" thickBot="1">
      <c r="A34" s="222">
        <f>'PRE-COTIZACIÓN'!A30</f>
        <v>0</v>
      </c>
      <c r="B34" s="223">
        <f>'PRE-COTIZACIÓN'!C30</f>
        <v>0</v>
      </c>
      <c r="C34" s="223">
        <f>'PRE-COTIZACIÓN'!D30</f>
        <v>0</v>
      </c>
      <c r="D34" s="141">
        <f>'PRE-COTIZACIÓN'!E30</f>
        <v>0</v>
      </c>
      <c r="E34" s="164">
        <v>0</v>
      </c>
      <c r="F34" s="220">
        <f t="shared" si="7"/>
        <v>0</v>
      </c>
      <c r="G34" s="222">
        <f>IF(E34&gt;0,"DADCALI ALMACEN",'PRE-COTIZACIÓN'!B30)</f>
        <v>0</v>
      </c>
      <c r="H34" s="221">
        <f>'PRE-COTIZACIÓN'!G30</f>
        <v>0</v>
      </c>
      <c r="I34" s="170">
        <f>'PRE-COTIZACIÓN'!B30</f>
        <v>0</v>
      </c>
      <c r="J34" s="165">
        <f t="shared" si="2"/>
        <v>0</v>
      </c>
      <c r="K34" s="372">
        <f t="shared" si="11"/>
        <v>0</v>
      </c>
      <c r="L34" s="221">
        <f t="shared" si="3"/>
        <v>0</v>
      </c>
      <c r="M34" s="166">
        <v>0.16</v>
      </c>
      <c r="N34" s="221">
        <f t="shared" si="4"/>
        <v>0</v>
      </c>
      <c r="O34" s="170"/>
      <c r="P34" s="164">
        <f t="shared" si="10"/>
        <v>0</v>
      </c>
      <c r="Q34" s="171"/>
      <c r="R34" s="218">
        <f t="shared" si="8"/>
        <v>0</v>
      </c>
      <c r="S34" s="172">
        <f>'PRE-COTIZACIÓN'!I30</f>
        <v>0.16</v>
      </c>
      <c r="T34" s="218">
        <f>'PRE-COTIZACIÓN'!J30</f>
        <v>0</v>
      </c>
      <c r="U34" s="219">
        <f t="shared" si="5"/>
        <v>0</v>
      </c>
      <c r="V34" s="218">
        <f t="shared" si="9"/>
        <v>0</v>
      </c>
      <c r="W34" s="363" t="str">
        <f t="shared" si="6"/>
        <v>COMPLETO</v>
      </c>
      <c r="Z34" s="173"/>
    </row>
    <row r="35" spans="1:26" s="167" customFormat="1" ht="43.5" customHeight="1" thickTop="1" thickBot="1">
      <c r="A35" s="222">
        <f>'PRE-COTIZACIÓN'!A31</f>
        <v>0</v>
      </c>
      <c r="B35" s="223">
        <f>'PRE-COTIZACIÓN'!C31</f>
        <v>0</v>
      </c>
      <c r="C35" s="223">
        <f>'PRE-COTIZACIÓN'!D31</f>
        <v>0</v>
      </c>
      <c r="D35" s="141">
        <f>'PRE-COTIZACIÓN'!E31</f>
        <v>0</v>
      </c>
      <c r="E35" s="164">
        <v>0</v>
      </c>
      <c r="F35" s="220">
        <f t="shared" si="7"/>
        <v>0</v>
      </c>
      <c r="G35" s="222">
        <f>IF(E35&gt;0,"DADCALI ALMACEN",'PRE-COTIZACIÓN'!B31)</f>
        <v>0</v>
      </c>
      <c r="H35" s="221">
        <f>'PRE-COTIZACIÓN'!G31</f>
        <v>0</v>
      </c>
      <c r="I35" s="170">
        <f>'PRE-COTIZACIÓN'!B31</f>
        <v>0</v>
      </c>
      <c r="J35" s="165">
        <f t="shared" si="2"/>
        <v>0</v>
      </c>
      <c r="K35" s="372">
        <f t="shared" si="11"/>
        <v>0</v>
      </c>
      <c r="L35" s="221">
        <f t="shared" si="3"/>
        <v>0</v>
      </c>
      <c r="M35" s="166">
        <v>0.16</v>
      </c>
      <c r="N35" s="221">
        <f t="shared" si="4"/>
        <v>0</v>
      </c>
      <c r="O35" s="170"/>
      <c r="P35" s="164">
        <f t="shared" si="10"/>
        <v>0</v>
      </c>
      <c r="Q35" s="171"/>
      <c r="R35" s="218">
        <f t="shared" si="8"/>
        <v>0</v>
      </c>
      <c r="S35" s="172">
        <f>'PRE-COTIZACIÓN'!I31</f>
        <v>0.16</v>
      </c>
      <c r="T35" s="218">
        <f>'PRE-COTIZACIÓN'!J31</f>
        <v>0</v>
      </c>
      <c r="U35" s="219">
        <f t="shared" si="5"/>
        <v>0</v>
      </c>
      <c r="V35" s="218">
        <f t="shared" si="9"/>
        <v>0</v>
      </c>
      <c r="W35" s="363" t="str">
        <f t="shared" si="6"/>
        <v>COMPLETO</v>
      </c>
      <c r="Z35" s="173"/>
    </row>
    <row r="36" spans="1:26" s="167" customFormat="1" ht="43.5" customHeight="1" thickTop="1" thickBot="1">
      <c r="A36" s="222">
        <f>'PRE-COTIZACIÓN'!A32</f>
        <v>0</v>
      </c>
      <c r="B36" s="223">
        <f>'PRE-COTIZACIÓN'!C32</f>
        <v>0</v>
      </c>
      <c r="C36" s="223">
        <f>'PRE-COTIZACIÓN'!D32</f>
        <v>0</v>
      </c>
      <c r="D36" s="141">
        <f>'PRE-COTIZACIÓN'!E32</f>
        <v>0</v>
      </c>
      <c r="E36" s="164">
        <v>0</v>
      </c>
      <c r="F36" s="220">
        <f t="shared" si="7"/>
        <v>0</v>
      </c>
      <c r="G36" s="222">
        <f>IF(E36&gt;0,"DADCALI ALMACEN",'PRE-COTIZACIÓN'!B32)</f>
        <v>0</v>
      </c>
      <c r="H36" s="221">
        <f>'PRE-COTIZACIÓN'!G32</f>
        <v>0</v>
      </c>
      <c r="I36" s="170">
        <f>'PRE-COTIZACIÓN'!B32</f>
        <v>0</v>
      </c>
      <c r="J36" s="165">
        <f t="shared" si="2"/>
        <v>0</v>
      </c>
      <c r="K36" s="372">
        <f t="shared" si="11"/>
        <v>0</v>
      </c>
      <c r="L36" s="221">
        <f t="shared" si="3"/>
        <v>0</v>
      </c>
      <c r="M36" s="166">
        <v>0.16</v>
      </c>
      <c r="N36" s="221">
        <f t="shared" si="4"/>
        <v>0</v>
      </c>
      <c r="O36" s="170"/>
      <c r="P36" s="164">
        <f t="shared" si="10"/>
        <v>0</v>
      </c>
      <c r="Q36" s="171"/>
      <c r="R36" s="218">
        <f t="shared" si="8"/>
        <v>0</v>
      </c>
      <c r="S36" s="172">
        <f>'PRE-COTIZACIÓN'!I32</f>
        <v>0.16</v>
      </c>
      <c r="T36" s="218">
        <f>'PRE-COTIZACIÓN'!J32</f>
        <v>0</v>
      </c>
      <c r="U36" s="219">
        <f t="shared" si="5"/>
        <v>0</v>
      </c>
      <c r="V36" s="218">
        <f t="shared" si="9"/>
        <v>0</v>
      </c>
      <c r="W36" s="363" t="str">
        <f t="shared" si="6"/>
        <v>COMPLETO</v>
      </c>
      <c r="Z36" s="173"/>
    </row>
    <row r="37" spans="1:26" s="167" customFormat="1" ht="43.5" customHeight="1" thickTop="1" thickBot="1">
      <c r="A37" s="222">
        <f>'PRE-COTIZACIÓN'!A33</f>
        <v>0</v>
      </c>
      <c r="B37" s="223">
        <f>'PRE-COTIZACIÓN'!C33</f>
        <v>0</v>
      </c>
      <c r="C37" s="223">
        <f>'PRE-COTIZACIÓN'!D33</f>
        <v>0</v>
      </c>
      <c r="D37" s="141">
        <f>'PRE-COTIZACIÓN'!E33</f>
        <v>0</v>
      </c>
      <c r="E37" s="164">
        <v>0</v>
      </c>
      <c r="F37" s="220">
        <f t="shared" si="7"/>
        <v>0</v>
      </c>
      <c r="G37" s="222">
        <f>IF(E37&gt;0,"DADCALI ALMACEN",'PRE-COTIZACIÓN'!B33)</f>
        <v>0</v>
      </c>
      <c r="H37" s="221">
        <f>'PRE-COTIZACIÓN'!G33</f>
        <v>0</v>
      </c>
      <c r="I37" s="170">
        <f>'PRE-COTIZACIÓN'!B33</f>
        <v>0</v>
      </c>
      <c r="J37" s="165">
        <f t="shared" si="2"/>
        <v>0</v>
      </c>
      <c r="K37" s="372">
        <f t="shared" si="11"/>
        <v>0</v>
      </c>
      <c r="L37" s="221">
        <f t="shared" si="3"/>
        <v>0</v>
      </c>
      <c r="M37" s="166">
        <v>0.16</v>
      </c>
      <c r="N37" s="221">
        <f t="shared" si="4"/>
        <v>0</v>
      </c>
      <c r="O37" s="170"/>
      <c r="P37" s="164">
        <f t="shared" si="10"/>
        <v>0</v>
      </c>
      <c r="Q37" s="171"/>
      <c r="R37" s="218">
        <f t="shared" si="8"/>
        <v>0</v>
      </c>
      <c r="S37" s="172">
        <f>'PRE-COTIZACIÓN'!I33</f>
        <v>0.16</v>
      </c>
      <c r="T37" s="218">
        <f>'PRE-COTIZACIÓN'!J33</f>
        <v>0</v>
      </c>
      <c r="U37" s="219">
        <f t="shared" si="5"/>
        <v>0</v>
      </c>
      <c r="V37" s="218">
        <f t="shared" si="9"/>
        <v>0</v>
      </c>
      <c r="W37" s="363" t="str">
        <f t="shared" si="6"/>
        <v>COMPLETO</v>
      </c>
      <c r="Z37" s="173"/>
    </row>
    <row r="38" spans="1:26" s="167" customFormat="1" ht="43.5" customHeight="1" thickTop="1" thickBot="1">
      <c r="A38" s="222">
        <f>'PRE-COTIZACIÓN'!A34</f>
        <v>0</v>
      </c>
      <c r="B38" s="223">
        <f>'PRE-COTIZACIÓN'!C34</f>
        <v>0</v>
      </c>
      <c r="C38" s="223">
        <f>'PRE-COTIZACIÓN'!D34</f>
        <v>0</v>
      </c>
      <c r="D38" s="141">
        <f>'PRE-COTIZACIÓN'!E34</f>
        <v>0</v>
      </c>
      <c r="E38" s="164">
        <v>0</v>
      </c>
      <c r="F38" s="220">
        <f t="shared" si="7"/>
        <v>0</v>
      </c>
      <c r="G38" s="222">
        <f>IF(E38&gt;0,"DADCALI ALMACEN",'PRE-COTIZACIÓN'!B34)</f>
        <v>0</v>
      </c>
      <c r="H38" s="221">
        <f>'PRE-COTIZACIÓN'!G34</f>
        <v>0</v>
      </c>
      <c r="I38" s="170">
        <f>'PRE-COTIZACIÓN'!B34</f>
        <v>0</v>
      </c>
      <c r="J38" s="165">
        <f t="shared" si="2"/>
        <v>0</v>
      </c>
      <c r="K38" s="372">
        <f t="shared" si="11"/>
        <v>0</v>
      </c>
      <c r="L38" s="221">
        <f t="shared" si="3"/>
        <v>0</v>
      </c>
      <c r="M38" s="166">
        <v>0.16</v>
      </c>
      <c r="N38" s="221">
        <f t="shared" si="4"/>
        <v>0</v>
      </c>
      <c r="O38" s="170"/>
      <c r="P38" s="164">
        <f t="shared" si="10"/>
        <v>0</v>
      </c>
      <c r="Q38" s="171"/>
      <c r="R38" s="218">
        <f t="shared" si="8"/>
        <v>0</v>
      </c>
      <c r="S38" s="172">
        <f>'PRE-COTIZACIÓN'!I34</f>
        <v>0.16</v>
      </c>
      <c r="T38" s="218">
        <f>'PRE-COTIZACIÓN'!J34</f>
        <v>0</v>
      </c>
      <c r="U38" s="219">
        <f t="shared" si="5"/>
        <v>0</v>
      </c>
      <c r="V38" s="218">
        <f t="shared" si="9"/>
        <v>0</v>
      </c>
      <c r="W38" s="363" t="str">
        <f t="shared" si="6"/>
        <v>COMPLETO</v>
      </c>
      <c r="Z38" s="173"/>
    </row>
    <row r="39" spans="1:26" s="167" customFormat="1" ht="43.5" customHeight="1" thickTop="1" thickBot="1">
      <c r="A39" s="222">
        <f>'PRE-COTIZACIÓN'!A35</f>
        <v>0</v>
      </c>
      <c r="B39" s="223">
        <f>'PRE-COTIZACIÓN'!C35</f>
        <v>0</v>
      </c>
      <c r="C39" s="223">
        <f>'PRE-COTIZACIÓN'!D35</f>
        <v>0</v>
      </c>
      <c r="D39" s="141">
        <f>'PRE-COTIZACIÓN'!E35</f>
        <v>0</v>
      </c>
      <c r="E39" s="164">
        <v>0</v>
      </c>
      <c r="F39" s="220">
        <f t="shared" si="7"/>
        <v>0</v>
      </c>
      <c r="G39" s="222">
        <f>IF(E39&gt;0,"DADCALI ALMACEN",'PRE-COTIZACIÓN'!B35)</f>
        <v>0</v>
      </c>
      <c r="H39" s="221">
        <f>'PRE-COTIZACIÓN'!G35</f>
        <v>0</v>
      </c>
      <c r="I39" s="170">
        <f>'PRE-COTIZACIÓN'!B35</f>
        <v>0</v>
      </c>
      <c r="J39" s="165">
        <f t="shared" si="2"/>
        <v>0</v>
      </c>
      <c r="K39" s="372">
        <f t="shared" si="11"/>
        <v>0</v>
      </c>
      <c r="L39" s="221">
        <f t="shared" si="3"/>
        <v>0</v>
      </c>
      <c r="M39" s="166">
        <v>0.16</v>
      </c>
      <c r="N39" s="221">
        <f t="shared" si="4"/>
        <v>0</v>
      </c>
      <c r="O39" s="170"/>
      <c r="P39" s="164">
        <f t="shared" si="10"/>
        <v>0</v>
      </c>
      <c r="Q39" s="171"/>
      <c r="R39" s="218">
        <f t="shared" si="8"/>
        <v>0</v>
      </c>
      <c r="S39" s="172">
        <f>'PRE-COTIZACIÓN'!I35</f>
        <v>0.16</v>
      </c>
      <c r="T39" s="218">
        <f>'PRE-COTIZACIÓN'!J35</f>
        <v>0</v>
      </c>
      <c r="U39" s="219">
        <f t="shared" si="5"/>
        <v>0</v>
      </c>
      <c r="V39" s="218">
        <f t="shared" si="9"/>
        <v>0</v>
      </c>
      <c r="W39" s="363" t="str">
        <f t="shared" si="6"/>
        <v>COMPLETO</v>
      </c>
      <c r="Z39" s="173"/>
    </row>
    <row r="40" spans="1:26" s="167" customFormat="1" ht="43.5" customHeight="1" thickTop="1" thickBot="1">
      <c r="A40" s="222">
        <f>'PRE-COTIZACIÓN'!A36</f>
        <v>0</v>
      </c>
      <c r="B40" s="223">
        <f>'PRE-COTIZACIÓN'!C36</f>
        <v>0</v>
      </c>
      <c r="C40" s="223">
        <f>'PRE-COTIZACIÓN'!D36</f>
        <v>0</v>
      </c>
      <c r="D40" s="141">
        <f>'PRE-COTIZACIÓN'!E36</f>
        <v>0</v>
      </c>
      <c r="E40" s="164">
        <v>0</v>
      </c>
      <c r="F40" s="220">
        <f t="shared" si="7"/>
        <v>0</v>
      </c>
      <c r="G40" s="222">
        <f>IF(E40&gt;0,"DADCALI ALMACEN",'PRE-COTIZACIÓN'!B36)</f>
        <v>0</v>
      </c>
      <c r="H40" s="221">
        <f>'PRE-COTIZACIÓN'!G36</f>
        <v>0</v>
      </c>
      <c r="I40" s="170">
        <f>'PRE-COTIZACIÓN'!B36</f>
        <v>0</v>
      </c>
      <c r="J40" s="165">
        <f t="shared" si="2"/>
        <v>0</v>
      </c>
      <c r="K40" s="372">
        <f t="shared" si="11"/>
        <v>0</v>
      </c>
      <c r="L40" s="221">
        <f t="shared" si="3"/>
        <v>0</v>
      </c>
      <c r="M40" s="166">
        <v>0.16</v>
      </c>
      <c r="N40" s="221">
        <f t="shared" si="4"/>
        <v>0</v>
      </c>
      <c r="O40" s="170"/>
      <c r="P40" s="164">
        <f t="shared" si="10"/>
        <v>0</v>
      </c>
      <c r="Q40" s="171"/>
      <c r="R40" s="218">
        <f t="shared" si="8"/>
        <v>0</v>
      </c>
      <c r="S40" s="172">
        <f>'PRE-COTIZACIÓN'!I36</f>
        <v>0.16</v>
      </c>
      <c r="T40" s="218">
        <f>'PRE-COTIZACIÓN'!J36</f>
        <v>0</v>
      </c>
      <c r="U40" s="219">
        <f t="shared" si="5"/>
        <v>0</v>
      </c>
      <c r="V40" s="218">
        <f t="shared" si="9"/>
        <v>0</v>
      </c>
      <c r="W40" s="363" t="str">
        <f t="shared" si="6"/>
        <v>COMPLETO</v>
      </c>
      <c r="Z40" s="173"/>
    </row>
    <row r="41" spans="1:26" s="167" customFormat="1" ht="43.5" customHeight="1" thickTop="1" thickBot="1">
      <c r="A41" s="222">
        <f>'PRE-COTIZACIÓN'!A37</f>
        <v>0</v>
      </c>
      <c r="B41" s="223">
        <f>'PRE-COTIZACIÓN'!C37</f>
        <v>0</v>
      </c>
      <c r="C41" s="223">
        <f>'PRE-COTIZACIÓN'!D37</f>
        <v>0</v>
      </c>
      <c r="D41" s="141">
        <f>'PRE-COTIZACIÓN'!E37</f>
        <v>0</v>
      </c>
      <c r="E41" s="164">
        <v>0</v>
      </c>
      <c r="F41" s="220">
        <f t="shared" si="7"/>
        <v>0</v>
      </c>
      <c r="G41" s="222">
        <f>IF(E41&gt;0,"DADCALI ALMACEN",'PRE-COTIZACIÓN'!B37)</f>
        <v>0</v>
      </c>
      <c r="H41" s="221">
        <f>'PRE-COTIZACIÓN'!G37</f>
        <v>0</v>
      </c>
      <c r="I41" s="170">
        <f>'PRE-COTIZACIÓN'!B37</f>
        <v>0</v>
      </c>
      <c r="J41" s="165">
        <f t="shared" si="2"/>
        <v>0</v>
      </c>
      <c r="K41" s="372">
        <f t="shared" si="11"/>
        <v>0</v>
      </c>
      <c r="L41" s="221">
        <f t="shared" si="3"/>
        <v>0</v>
      </c>
      <c r="M41" s="166">
        <v>0.16</v>
      </c>
      <c r="N41" s="221">
        <f t="shared" si="4"/>
        <v>0</v>
      </c>
      <c r="O41" s="170"/>
      <c r="P41" s="164">
        <f t="shared" si="10"/>
        <v>0</v>
      </c>
      <c r="Q41" s="171"/>
      <c r="R41" s="218">
        <f t="shared" si="8"/>
        <v>0</v>
      </c>
      <c r="S41" s="172">
        <f>'PRE-COTIZACIÓN'!I37</f>
        <v>0.16</v>
      </c>
      <c r="T41" s="218">
        <f>'PRE-COTIZACIÓN'!J37</f>
        <v>0</v>
      </c>
      <c r="U41" s="219">
        <f t="shared" si="5"/>
        <v>0</v>
      </c>
      <c r="V41" s="218">
        <f t="shared" si="9"/>
        <v>0</v>
      </c>
      <c r="W41" s="363" t="str">
        <f t="shared" si="6"/>
        <v>COMPLETO</v>
      </c>
      <c r="Z41" s="173"/>
    </row>
    <row r="42" spans="1:26" s="167" customFormat="1" ht="43.5" customHeight="1" thickTop="1" thickBot="1">
      <c r="A42" s="222">
        <f>'PRE-COTIZACIÓN'!A38</f>
        <v>0</v>
      </c>
      <c r="B42" s="223">
        <f>'PRE-COTIZACIÓN'!C38</f>
        <v>0</v>
      </c>
      <c r="C42" s="223">
        <f>'PRE-COTIZACIÓN'!D38</f>
        <v>0</v>
      </c>
      <c r="D42" s="141">
        <f>'PRE-COTIZACIÓN'!E38</f>
        <v>0</v>
      </c>
      <c r="E42" s="164">
        <v>0</v>
      </c>
      <c r="F42" s="220">
        <f t="shared" si="7"/>
        <v>0</v>
      </c>
      <c r="G42" s="222">
        <f>IF(E42&gt;0,"DADCALI ALMACEN",'PRE-COTIZACIÓN'!B38)</f>
        <v>0</v>
      </c>
      <c r="H42" s="221">
        <f>'PRE-COTIZACIÓN'!G38</f>
        <v>0</v>
      </c>
      <c r="I42" s="170">
        <f>'PRE-COTIZACIÓN'!B38</f>
        <v>0</v>
      </c>
      <c r="J42" s="165">
        <f t="shared" si="2"/>
        <v>0</v>
      </c>
      <c r="K42" s="372">
        <f t="shared" si="11"/>
        <v>0</v>
      </c>
      <c r="L42" s="221">
        <f t="shared" si="3"/>
        <v>0</v>
      </c>
      <c r="M42" s="166">
        <v>0.16</v>
      </c>
      <c r="N42" s="221">
        <f t="shared" si="4"/>
        <v>0</v>
      </c>
      <c r="O42" s="170"/>
      <c r="P42" s="164">
        <f t="shared" si="10"/>
        <v>0</v>
      </c>
      <c r="Q42" s="171"/>
      <c r="R42" s="218">
        <f t="shared" si="8"/>
        <v>0</v>
      </c>
      <c r="S42" s="172">
        <f>'PRE-COTIZACIÓN'!I38</f>
        <v>0.16</v>
      </c>
      <c r="T42" s="218">
        <f>'PRE-COTIZACIÓN'!J38</f>
        <v>0</v>
      </c>
      <c r="U42" s="219">
        <f t="shared" si="5"/>
        <v>0</v>
      </c>
      <c r="V42" s="218">
        <f t="shared" si="9"/>
        <v>0</v>
      </c>
      <c r="W42" s="363" t="str">
        <f t="shared" si="6"/>
        <v>COMPLETO</v>
      </c>
      <c r="Z42" s="173"/>
    </row>
    <row r="43" spans="1:26" s="167" customFormat="1" ht="43.5" customHeight="1" thickTop="1" thickBot="1">
      <c r="A43" s="222">
        <f>'PRE-COTIZACIÓN'!A39</f>
        <v>0</v>
      </c>
      <c r="B43" s="223">
        <f>'PRE-COTIZACIÓN'!C39</f>
        <v>0</v>
      </c>
      <c r="C43" s="223">
        <f>'PRE-COTIZACIÓN'!D39</f>
        <v>0</v>
      </c>
      <c r="D43" s="141">
        <f>'PRE-COTIZACIÓN'!E39</f>
        <v>0</v>
      </c>
      <c r="E43" s="164">
        <v>0</v>
      </c>
      <c r="F43" s="220">
        <f t="shared" si="7"/>
        <v>0</v>
      </c>
      <c r="G43" s="222">
        <f>IF(E43&gt;0,"DADCALI ALMACEN",'PRE-COTIZACIÓN'!B39)</f>
        <v>0</v>
      </c>
      <c r="H43" s="221">
        <f>'PRE-COTIZACIÓN'!G39</f>
        <v>0</v>
      </c>
      <c r="I43" s="170">
        <f>'PRE-COTIZACIÓN'!B39</f>
        <v>0</v>
      </c>
      <c r="J43" s="165">
        <f t="shared" si="2"/>
        <v>0</v>
      </c>
      <c r="K43" s="372">
        <f t="shared" si="11"/>
        <v>0</v>
      </c>
      <c r="L43" s="221">
        <f t="shared" si="3"/>
        <v>0</v>
      </c>
      <c r="M43" s="166">
        <v>0.16</v>
      </c>
      <c r="N43" s="221">
        <f t="shared" si="4"/>
        <v>0</v>
      </c>
      <c r="O43" s="170"/>
      <c r="P43" s="164">
        <f t="shared" si="10"/>
        <v>0</v>
      </c>
      <c r="Q43" s="171"/>
      <c r="R43" s="218">
        <f t="shared" si="8"/>
        <v>0</v>
      </c>
      <c r="S43" s="172">
        <f>'PRE-COTIZACIÓN'!I39</f>
        <v>0.16</v>
      </c>
      <c r="T43" s="218">
        <f>'PRE-COTIZACIÓN'!J39</f>
        <v>0</v>
      </c>
      <c r="U43" s="219">
        <f t="shared" si="5"/>
        <v>0</v>
      </c>
      <c r="V43" s="218">
        <f t="shared" si="9"/>
        <v>0</v>
      </c>
      <c r="W43" s="363" t="str">
        <f t="shared" si="6"/>
        <v>COMPLETO</v>
      </c>
      <c r="Z43" s="173"/>
    </row>
    <row r="44" spans="1:26" s="167" customFormat="1" ht="43.5" customHeight="1" thickTop="1" thickBot="1">
      <c r="A44" s="222">
        <f>'PRE-COTIZACIÓN'!A40</f>
        <v>0</v>
      </c>
      <c r="B44" s="223">
        <f>'PRE-COTIZACIÓN'!C40</f>
        <v>0</v>
      </c>
      <c r="C44" s="223">
        <f>'PRE-COTIZACIÓN'!D40</f>
        <v>0</v>
      </c>
      <c r="D44" s="141">
        <f>'PRE-COTIZACIÓN'!E40</f>
        <v>0</v>
      </c>
      <c r="E44" s="164">
        <v>0</v>
      </c>
      <c r="F44" s="220">
        <f t="shared" si="7"/>
        <v>0</v>
      </c>
      <c r="G44" s="222">
        <f>IF(E44&gt;0,"DADCALI ALMACEN",'PRE-COTIZACIÓN'!B40)</f>
        <v>0</v>
      </c>
      <c r="H44" s="221">
        <f>'PRE-COTIZACIÓN'!G40</f>
        <v>0</v>
      </c>
      <c r="I44" s="170">
        <f>'PRE-COTIZACIÓN'!B40</f>
        <v>0</v>
      </c>
      <c r="J44" s="165">
        <f t="shared" si="2"/>
        <v>0</v>
      </c>
      <c r="K44" s="372">
        <f t="shared" si="11"/>
        <v>0</v>
      </c>
      <c r="L44" s="221">
        <f t="shared" si="3"/>
        <v>0</v>
      </c>
      <c r="M44" s="166">
        <v>0.16</v>
      </c>
      <c r="N44" s="221">
        <f t="shared" si="4"/>
        <v>0</v>
      </c>
      <c r="O44" s="170"/>
      <c r="P44" s="164">
        <f t="shared" si="10"/>
        <v>0</v>
      </c>
      <c r="Q44" s="171"/>
      <c r="R44" s="218">
        <f t="shared" si="8"/>
        <v>0</v>
      </c>
      <c r="S44" s="172">
        <f>'PRE-COTIZACIÓN'!I40</f>
        <v>0.16</v>
      </c>
      <c r="T44" s="218">
        <f>'PRE-COTIZACIÓN'!J40</f>
        <v>0</v>
      </c>
      <c r="U44" s="219">
        <f t="shared" si="5"/>
        <v>0</v>
      </c>
      <c r="V44" s="218">
        <f t="shared" si="9"/>
        <v>0</v>
      </c>
      <c r="W44" s="363" t="str">
        <f t="shared" si="6"/>
        <v>COMPLETO</v>
      </c>
      <c r="Z44" s="173"/>
    </row>
    <row r="45" spans="1:26" s="167" customFormat="1" ht="43.5" customHeight="1" thickTop="1" thickBot="1">
      <c r="A45" s="222">
        <f>'PRE-COTIZACIÓN'!A41</f>
        <v>0</v>
      </c>
      <c r="B45" s="223">
        <f>'PRE-COTIZACIÓN'!C41</f>
        <v>0</v>
      </c>
      <c r="C45" s="223">
        <f>'PRE-COTIZACIÓN'!D41</f>
        <v>0</v>
      </c>
      <c r="D45" s="141">
        <f>'PRE-COTIZACIÓN'!E41</f>
        <v>0</v>
      </c>
      <c r="E45" s="164">
        <v>0</v>
      </c>
      <c r="F45" s="220">
        <f t="shared" si="7"/>
        <v>0</v>
      </c>
      <c r="G45" s="222">
        <f>IF(E45&gt;0,"DADCALI ALMACEN",'PRE-COTIZACIÓN'!B41)</f>
        <v>0</v>
      </c>
      <c r="H45" s="221">
        <f>'PRE-COTIZACIÓN'!G41</f>
        <v>0</v>
      </c>
      <c r="I45" s="170">
        <f>'PRE-COTIZACIÓN'!B41</f>
        <v>0</v>
      </c>
      <c r="J45" s="165">
        <f t="shared" si="2"/>
        <v>0</v>
      </c>
      <c r="K45" s="372">
        <f t="shared" si="11"/>
        <v>0</v>
      </c>
      <c r="L45" s="221">
        <f t="shared" si="3"/>
        <v>0</v>
      </c>
      <c r="M45" s="166">
        <v>0.16</v>
      </c>
      <c r="N45" s="221">
        <f t="shared" si="4"/>
        <v>0</v>
      </c>
      <c r="O45" s="170"/>
      <c r="P45" s="164">
        <f t="shared" si="10"/>
        <v>0</v>
      </c>
      <c r="Q45" s="171"/>
      <c r="R45" s="218">
        <f t="shared" si="8"/>
        <v>0</v>
      </c>
      <c r="S45" s="172">
        <f>'PRE-COTIZACIÓN'!I41</f>
        <v>0.16</v>
      </c>
      <c r="T45" s="218">
        <f>'PRE-COTIZACIÓN'!J41</f>
        <v>0</v>
      </c>
      <c r="U45" s="219">
        <f t="shared" si="5"/>
        <v>0</v>
      </c>
      <c r="V45" s="218">
        <f t="shared" si="9"/>
        <v>0</v>
      </c>
      <c r="W45" s="363" t="str">
        <f t="shared" si="6"/>
        <v>COMPLETO</v>
      </c>
      <c r="Z45" s="173"/>
    </row>
    <row r="46" spans="1:26" s="167" customFormat="1" ht="43.5" customHeight="1" thickTop="1" thickBot="1">
      <c r="A46" s="222">
        <f>'PRE-COTIZACIÓN'!A42</f>
        <v>0</v>
      </c>
      <c r="B46" s="223">
        <f>'PRE-COTIZACIÓN'!C42</f>
        <v>0</v>
      </c>
      <c r="C46" s="223">
        <f>'PRE-COTIZACIÓN'!D42</f>
        <v>0</v>
      </c>
      <c r="D46" s="141">
        <f>'PRE-COTIZACIÓN'!E42</f>
        <v>0</v>
      </c>
      <c r="E46" s="164">
        <v>0</v>
      </c>
      <c r="F46" s="220">
        <f t="shared" si="7"/>
        <v>0</v>
      </c>
      <c r="G46" s="222">
        <f>IF(E46&gt;0,"DADCALI ALMACEN",'PRE-COTIZACIÓN'!B42)</f>
        <v>0</v>
      </c>
      <c r="H46" s="221">
        <f>'PRE-COTIZACIÓN'!G42</f>
        <v>0</v>
      </c>
      <c r="I46" s="170">
        <f>'PRE-COTIZACIÓN'!B42</f>
        <v>0</v>
      </c>
      <c r="J46" s="165">
        <f t="shared" si="2"/>
        <v>0</v>
      </c>
      <c r="K46" s="372">
        <f t="shared" si="11"/>
        <v>0</v>
      </c>
      <c r="L46" s="221">
        <f t="shared" si="3"/>
        <v>0</v>
      </c>
      <c r="M46" s="166">
        <v>0.16</v>
      </c>
      <c r="N46" s="221">
        <f t="shared" si="4"/>
        <v>0</v>
      </c>
      <c r="O46" s="170"/>
      <c r="P46" s="164">
        <f t="shared" si="10"/>
        <v>0</v>
      </c>
      <c r="Q46" s="171"/>
      <c r="R46" s="218">
        <f t="shared" si="8"/>
        <v>0</v>
      </c>
      <c r="S46" s="172">
        <f>'PRE-COTIZACIÓN'!I42</f>
        <v>0.16</v>
      </c>
      <c r="T46" s="218">
        <f>'PRE-COTIZACIÓN'!J42</f>
        <v>0</v>
      </c>
      <c r="U46" s="219">
        <f t="shared" si="5"/>
        <v>0</v>
      </c>
      <c r="V46" s="218">
        <f t="shared" si="9"/>
        <v>0</v>
      </c>
      <c r="W46" s="363" t="str">
        <f t="shared" si="6"/>
        <v>COMPLETO</v>
      </c>
      <c r="Z46" s="173"/>
    </row>
    <row r="47" spans="1:26" s="167" customFormat="1" ht="43.5" customHeight="1" thickTop="1" thickBot="1">
      <c r="A47" s="222">
        <f>'PRE-COTIZACIÓN'!A43</f>
        <v>0</v>
      </c>
      <c r="B47" s="223">
        <f>'PRE-COTIZACIÓN'!C43</f>
        <v>0</v>
      </c>
      <c r="C47" s="223">
        <f>'PRE-COTIZACIÓN'!D43</f>
        <v>0</v>
      </c>
      <c r="D47" s="141">
        <f>'PRE-COTIZACIÓN'!E43</f>
        <v>0</v>
      </c>
      <c r="E47" s="164">
        <v>0</v>
      </c>
      <c r="F47" s="220">
        <f t="shared" si="7"/>
        <v>0</v>
      </c>
      <c r="G47" s="222">
        <f>IF(E47&gt;0,"DADCALI ALMACEN",'PRE-COTIZACIÓN'!B43)</f>
        <v>0</v>
      </c>
      <c r="H47" s="221">
        <f>'PRE-COTIZACIÓN'!G43</f>
        <v>0</v>
      </c>
      <c r="I47" s="170">
        <f>'PRE-COTIZACIÓN'!B43</f>
        <v>0</v>
      </c>
      <c r="J47" s="165">
        <f t="shared" ref="J47:J78" si="12">F47</f>
        <v>0</v>
      </c>
      <c r="K47" s="372">
        <f t="shared" si="11"/>
        <v>0</v>
      </c>
      <c r="L47" s="221">
        <f t="shared" ref="L47:L78" si="13">K47*J47</f>
        <v>0</v>
      </c>
      <c r="M47" s="166">
        <v>0.16</v>
      </c>
      <c r="N47" s="221">
        <f t="shared" ref="N47:N78" si="14">L47*M47</f>
        <v>0</v>
      </c>
      <c r="O47" s="170"/>
      <c r="P47" s="164">
        <f t="shared" si="10"/>
        <v>0</v>
      </c>
      <c r="Q47" s="171"/>
      <c r="R47" s="218">
        <f t="shared" si="8"/>
        <v>0</v>
      </c>
      <c r="S47" s="172">
        <f>'PRE-COTIZACIÓN'!I43</f>
        <v>0.16</v>
      </c>
      <c r="T47" s="218">
        <f>'PRE-COTIZACIÓN'!J43</f>
        <v>0</v>
      </c>
      <c r="U47" s="219">
        <f t="shared" ref="U47:U78" si="15">J47+P47+E47</f>
        <v>0</v>
      </c>
      <c r="V47" s="218">
        <f t="shared" si="9"/>
        <v>0</v>
      </c>
      <c r="W47" s="363" t="str">
        <f t="shared" ref="W47:W78" si="16">IF(D47=SUM(E47+J47+P47),"COMPLETO","PENDIENTE")</f>
        <v>COMPLETO</v>
      </c>
      <c r="Z47" s="173"/>
    </row>
    <row r="48" spans="1:26" s="167" customFormat="1" ht="43.5" customHeight="1" thickTop="1" thickBot="1">
      <c r="A48" s="222">
        <f>'PRE-COTIZACIÓN'!A44</f>
        <v>0</v>
      </c>
      <c r="B48" s="223">
        <f>'PRE-COTIZACIÓN'!C44</f>
        <v>0</v>
      </c>
      <c r="C48" s="223">
        <f>'PRE-COTIZACIÓN'!D44</f>
        <v>0</v>
      </c>
      <c r="D48" s="141">
        <f>'PRE-COTIZACIÓN'!E44</f>
        <v>0</v>
      </c>
      <c r="E48" s="164">
        <v>0</v>
      </c>
      <c r="F48" s="220">
        <f t="shared" si="7"/>
        <v>0</v>
      </c>
      <c r="G48" s="222">
        <f>IF(E48&gt;0,"DADCALI ALMACEN",'PRE-COTIZACIÓN'!B44)</f>
        <v>0</v>
      </c>
      <c r="H48" s="221">
        <f>'PRE-COTIZACIÓN'!G44</f>
        <v>0</v>
      </c>
      <c r="I48" s="170">
        <f>'PRE-COTIZACIÓN'!B44</f>
        <v>0</v>
      </c>
      <c r="J48" s="165">
        <f t="shared" si="12"/>
        <v>0</v>
      </c>
      <c r="K48" s="372">
        <f t="shared" si="11"/>
        <v>0</v>
      </c>
      <c r="L48" s="221">
        <f t="shared" si="13"/>
        <v>0</v>
      </c>
      <c r="M48" s="166">
        <v>0.16</v>
      </c>
      <c r="N48" s="221">
        <f t="shared" si="14"/>
        <v>0</v>
      </c>
      <c r="O48" s="170"/>
      <c r="P48" s="164">
        <f t="shared" si="10"/>
        <v>0</v>
      </c>
      <c r="Q48" s="171"/>
      <c r="R48" s="218">
        <f t="shared" si="8"/>
        <v>0</v>
      </c>
      <c r="S48" s="172">
        <f>'PRE-COTIZACIÓN'!I44</f>
        <v>0.16</v>
      </c>
      <c r="T48" s="218">
        <f>'PRE-COTIZACIÓN'!J44</f>
        <v>0</v>
      </c>
      <c r="U48" s="219">
        <f t="shared" si="15"/>
        <v>0</v>
      </c>
      <c r="V48" s="218">
        <f t="shared" ref="V48:V79" si="17">SUM(Q48+L48)</f>
        <v>0</v>
      </c>
      <c r="W48" s="363" t="str">
        <f t="shared" si="16"/>
        <v>COMPLETO</v>
      </c>
      <c r="Z48" s="173"/>
    </row>
    <row r="49" spans="1:26" s="167" customFormat="1" ht="43.5" customHeight="1" thickTop="1" thickBot="1">
      <c r="A49" s="222">
        <f>'PRE-COTIZACIÓN'!A45</f>
        <v>0</v>
      </c>
      <c r="B49" s="223">
        <f>'PRE-COTIZACIÓN'!C45</f>
        <v>0</v>
      </c>
      <c r="C49" s="223">
        <f>'PRE-COTIZACIÓN'!D45</f>
        <v>0</v>
      </c>
      <c r="D49" s="141">
        <f>'PRE-COTIZACIÓN'!E45</f>
        <v>0</v>
      </c>
      <c r="E49" s="164">
        <v>0</v>
      </c>
      <c r="F49" s="220">
        <f t="shared" si="7"/>
        <v>0</v>
      </c>
      <c r="G49" s="222">
        <f>IF(E49&gt;0,"DADCALI ALMACEN",'PRE-COTIZACIÓN'!B45)</f>
        <v>0</v>
      </c>
      <c r="H49" s="221">
        <f>'PRE-COTIZACIÓN'!G45</f>
        <v>0</v>
      </c>
      <c r="I49" s="170">
        <f>'PRE-COTIZACIÓN'!B45</f>
        <v>0</v>
      </c>
      <c r="J49" s="165">
        <f t="shared" si="12"/>
        <v>0</v>
      </c>
      <c r="K49" s="372">
        <f t="shared" si="11"/>
        <v>0</v>
      </c>
      <c r="L49" s="221">
        <f t="shared" si="13"/>
        <v>0</v>
      </c>
      <c r="M49" s="166">
        <v>0.16</v>
      </c>
      <c r="N49" s="221">
        <f t="shared" si="14"/>
        <v>0</v>
      </c>
      <c r="O49" s="170"/>
      <c r="P49" s="164">
        <f t="shared" ref="P49:P80" si="18">F49-J49</f>
        <v>0</v>
      </c>
      <c r="Q49" s="171"/>
      <c r="R49" s="218">
        <f t="shared" si="8"/>
        <v>0</v>
      </c>
      <c r="S49" s="172">
        <f>'PRE-COTIZACIÓN'!I45</f>
        <v>0.16</v>
      </c>
      <c r="T49" s="218">
        <f>'PRE-COTIZACIÓN'!J45</f>
        <v>0</v>
      </c>
      <c r="U49" s="219">
        <f t="shared" si="15"/>
        <v>0</v>
      </c>
      <c r="V49" s="218">
        <f t="shared" si="17"/>
        <v>0</v>
      </c>
      <c r="W49" s="363" t="str">
        <f t="shared" si="16"/>
        <v>COMPLETO</v>
      </c>
      <c r="Z49" s="173"/>
    </row>
    <row r="50" spans="1:26" s="167" customFormat="1" ht="43.5" customHeight="1" thickTop="1" thickBot="1">
      <c r="A50" s="222">
        <f>'PRE-COTIZACIÓN'!A46</f>
        <v>0</v>
      </c>
      <c r="B50" s="223">
        <f>'PRE-COTIZACIÓN'!C46</f>
        <v>0</v>
      </c>
      <c r="C50" s="223">
        <f>'PRE-COTIZACIÓN'!D46</f>
        <v>0</v>
      </c>
      <c r="D50" s="141">
        <f>'PRE-COTIZACIÓN'!E46</f>
        <v>0</v>
      </c>
      <c r="E50" s="164">
        <v>0</v>
      </c>
      <c r="F50" s="220">
        <f t="shared" si="7"/>
        <v>0</v>
      </c>
      <c r="G50" s="222">
        <f>IF(E50&gt;0,"DADCALI ALMACEN",'PRE-COTIZACIÓN'!B46)</f>
        <v>0</v>
      </c>
      <c r="H50" s="221">
        <f>'PRE-COTIZACIÓN'!G46</f>
        <v>0</v>
      </c>
      <c r="I50" s="170">
        <f>'PRE-COTIZACIÓN'!B46</f>
        <v>0</v>
      </c>
      <c r="J50" s="165">
        <f t="shared" si="12"/>
        <v>0</v>
      </c>
      <c r="K50" s="372">
        <f t="shared" si="11"/>
        <v>0</v>
      </c>
      <c r="L50" s="221">
        <f t="shared" si="13"/>
        <v>0</v>
      </c>
      <c r="M50" s="166">
        <v>0.16</v>
      </c>
      <c r="N50" s="221">
        <f t="shared" si="14"/>
        <v>0</v>
      </c>
      <c r="O50" s="170"/>
      <c r="P50" s="164">
        <f t="shared" si="18"/>
        <v>0</v>
      </c>
      <c r="Q50" s="171"/>
      <c r="R50" s="218">
        <f t="shared" si="8"/>
        <v>0</v>
      </c>
      <c r="S50" s="172">
        <f>'PRE-COTIZACIÓN'!I46</f>
        <v>0.16</v>
      </c>
      <c r="T50" s="218">
        <f>'PRE-COTIZACIÓN'!J46</f>
        <v>0</v>
      </c>
      <c r="U50" s="219">
        <f t="shared" si="15"/>
        <v>0</v>
      </c>
      <c r="V50" s="218">
        <f t="shared" si="17"/>
        <v>0</v>
      </c>
      <c r="W50" s="363" t="str">
        <f t="shared" si="16"/>
        <v>COMPLETO</v>
      </c>
      <c r="Z50" s="173"/>
    </row>
    <row r="51" spans="1:26" s="167" customFormat="1" ht="43.5" customHeight="1" thickTop="1" thickBot="1">
      <c r="A51" s="222">
        <f>'PRE-COTIZACIÓN'!A47</f>
        <v>0</v>
      </c>
      <c r="B51" s="223">
        <f>'PRE-COTIZACIÓN'!C47</f>
        <v>0</v>
      </c>
      <c r="C51" s="223">
        <f>'PRE-COTIZACIÓN'!D47</f>
        <v>0</v>
      </c>
      <c r="D51" s="141">
        <f>'PRE-COTIZACIÓN'!E47</f>
        <v>0</v>
      </c>
      <c r="E51" s="164">
        <v>0</v>
      </c>
      <c r="F51" s="220">
        <f t="shared" si="7"/>
        <v>0</v>
      </c>
      <c r="G51" s="222">
        <f>IF(E51&gt;0,"DADCALI ALMACEN",'PRE-COTIZACIÓN'!B47)</f>
        <v>0</v>
      </c>
      <c r="H51" s="221">
        <f>'PRE-COTIZACIÓN'!G47</f>
        <v>0</v>
      </c>
      <c r="I51" s="170">
        <f>'PRE-COTIZACIÓN'!B47</f>
        <v>0</v>
      </c>
      <c r="J51" s="165">
        <f t="shared" si="12"/>
        <v>0</v>
      </c>
      <c r="K51" s="372">
        <f t="shared" si="11"/>
        <v>0</v>
      </c>
      <c r="L51" s="221">
        <f t="shared" si="13"/>
        <v>0</v>
      </c>
      <c r="M51" s="166">
        <v>0.16</v>
      </c>
      <c r="N51" s="221">
        <f t="shared" si="14"/>
        <v>0</v>
      </c>
      <c r="O51" s="170"/>
      <c r="P51" s="164">
        <f t="shared" si="18"/>
        <v>0</v>
      </c>
      <c r="Q51" s="171"/>
      <c r="R51" s="218">
        <f t="shared" si="8"/>
        <v>0</v>
      </c>
      <c r="S51" s="172">
        <f>'PRE-COTIZACIÓN'!I47</f>
        <v>0.16</v>
      </c>
      <c r="T51" s="218">
        <f>'PRE-COTIZACIÓN'!J47</f>
        <v>0</v>
      </c>
      <c r="U51" s="219">
        <f t="shared" si="15"/>
        <v>0</v>
      </c>
      <c r="V51" s="218">
        <f t="shared" si="17"/>
        <v>0</v>
      </c>
      <c r="W51" s="363" t="str">
        <f t="shared" si="16"/>
        <v>COMPLETO</v>
      </c>
      <c r="Z51" s="173"/>
    </row>
    <row r="52" spans="1:26" s="167" customFormat="1" ht="43.5" customHeight="1" thickTop="1" thickBot="1">
      <c r="A52" s="222">
        <f>'PRE-COTIZACIÓN'!A48</f>
        <v>0</v>
      </c>
      <c r="B52" s="223">
        <f>'PRE-COTIZACIÓN'!C48</f>
        <v>0</v>
      </c>
      <c r="C52" s="223">
        <f>'PRE-COTIZACIÓN'!D48</f>
        <v>0</v>
      </c>
      <c r="D52" s="141">
        <f>'PRE-COTIZACIÓN'!E48</f>
        <v>0</v>
      </c>
      <c r="E52" s="164">
        <v>0</v>
      </c>
      <c r="F52" s="220">
        <f t="shared" si="7"/>
        <v>0</v>
      </c>
      <c r="G52" s="222">
        <f>IF(E52&gt;0,"DADCALI ALMACEN",'PRE-COTIZACIÓN'!B48)</f>
        <v>0</v>
      </c>
      <c r="H52" s="221">
        <f>'PRE-COTIZACIÓN'!G48</f>
        <v>0</v>
      </c>
      <c r="I52" s="170">
        <f>'PRE-COTIZACIÓN'!B48</f>
        <v>0</v>
      </c>
      <c r="J52" s="165">
        <f t="shared" si="12"/>
        <v>0</v>
      </c>
      <c r="K52" s="372">
        <f t="shared" si="11"/>
        <v>0</v>
      </c>
      <c r="L52" s="221">
        <f t="shared" si="13"/>
        <v>0</v>
      </c>
      <c r="M52" s="166">
        <v>0.16</v>
      </c>
      <c r="N52" s="221">
        <f t="shared" si="14"/>
        <v>0</v>
      </c>
      <c r="O52" s="170"/>
      <c r="P52" s="164">
        <f t="shared" si="18"/>
        <v>0</v>
      </c>
      <c r="Q52" s="171"/>
      <c r="R52" s="218">
        <f t="shared" si="8"/>
        <v>0</v>
      </c>
      <c r="S52" s="172">
        <f>'PRE-COTIZACIÓN'!I48</f>
        <v>0.16</v>
      </c>
      <c r="T52" s="218">
        <f>'PRE-COTIZACIÓN'!J48</f>
        <v>0</v>
      </c>
      <c r="U52" s="219">
        <f t="shared" si="15"/>
        <v>0</v>
      </c>
      <c r="V52" s="218">
        <f t="shared" si="17"/>
        <v>0</v>
      </c>
      <c r="W52" s="363" t="str">
        <f t="shared" si="16"/>
        <v>COMPLETO</v>
      </c>
      <c r="Z52" s="173"/>
    </row>
    <row r="53" spans="1:26" s="167" customFormat="1" ht="43.5" customHeight="1" thickTop="1" thickBot="1">
      <c r="A53" s="222">
        <f>'PRE-COTIZACIÓN'!A49</f>
        <v>0</v>
      </c>
      <c r="B53" s="223">
        <f>'PRE-COTIZACIÓN'!C49</f>
        <v>0</v>
      </c>
      <c r="C53" s="223">
        <f>'PRE-COTIZACIÓN'!D49</f>
        <v>0</v>
      </c>
      <c r="D53" s="141">
        <f>'PRE-COTIZACIÓN'!E49</f>
        <v>0</v>
      </c>
      <c r="E53" s="164">
        <v>0</v>
      </c>
      <c r="F53" s="220">
        <f t="shared" si="7"/>
        <v>0</v>
      </c>
      <c r="G53" s="222">
        <f>IF(E53&gt;0,"DADCALI ALMACEN",'PRE-COTIZACIÓN'!B49)</f>
        <v>0</v>
      </c>
      <c r="H53" s="221">
        <f>'PRE-COTIZACIÓN'!G49</f>
        <v>0</v>
      </c>
      <c r="I53" s="170">
        <f>'PRE-COTIZACIÓN'!B49</f>
        <v>0</v>
      </c>
      <c r="J53" s="165">
        <f t="shared" si="12"/>
        <v>0</v>
      </c>
      <c r="K53" s="372">
        <f t="shared" si="11"/>
        <v>0</v>
      </c>
      <c r="L53" s="221">
        <f t="shared" si="13"/>
        <v>0</v>
      </c>
      <c r="M53" s="166">
        <v>0.16</v>
      </c>
      <c r="N53" s="221">
        <f t="shared" si="14"/>
        <v>0</v>
      </c>
      <c r="O53" s="170"/>
      <c r="P53" s="164">
        <f t="shared" si="18"/>
        <v>0</v>
      </c>
      <c r="Q53" s="171"/>
      <c r="R53" s="218">
        <f t="shared" si="8"/>
        <v>0</v>
      </c>
      <c r="S53" s="172">
        <f>'PRE-COTIZACIÓN'!I49</f>
        <v>0.16</v>
      </c>
      <c r="T53" s="218">
        <f>'PRE-COTIZACIÓN'!J49</f>
        <v>0</v>
      </c>
      <c r="U53" s="219">
        <f t="shared" si="15"/>
        <v>0</v>
      </c>
      <c r="V53" s="218">
        <f t="shared" si="17"/>
        <v>0</v>
      </c>
      <c r="W53" s="363" t="str">
        <f t="shared" si="16"/>
        <v>COMPLETO</v>
      </c>
      <c r="Z53" s="173"/>
    </row>
    <row r="54" spans="1:26" s="167" customFormat="1" ht="43.5" customHeight="1" thickTop="1" thickBot="1">
      <c r="A54" s="222">
        <f>'PRE-COTIZACIÓN'!A50</f>
        <v>0</v>
      </c>
      <c r="B54" s="223">
        <f>'PRE-COTIZACIÓN'!C50</f>
        <v>0</v>
      </c>
      <c r="C54" s="223">
        <f>'PRE-COTIZACIÓN'!D50</f>
        <v>0</v>
      </c>
      <c r="D54" s="141">
        <f>'PRE-COTIZACIÓN'!E50</f>
        <v>0</v>
      </c>
      <c r="E54" s="164">
        <v>0</v>
      </c>
      <c r="F54" s="220">
        <f t="shared" si="7"/>
        <v>0</v>
      </c>
      <c r="G54" s="222">
        <f>IF(E54&gt;0,"DADCALI ALMACEN",'PRE-COTIZACIÓN'!B50)</f>
        <v>0</v>
      </c>
      <c r="H54" s="221">
        <f>'PRE-COTIZACIÓN'!G50</f>
        <v>0</v>
      </c>
      <c r="I54" s="170">
        <f>'PRE-COTIZACIÓN'!B50</f>
        <v>0</v>
      </c>
      <c r="J54" s="165">
        <f t="shared" si="12"/>
        <v>0</v>
      </c>
      <c r="K54" s="372">
        <f t="shared" ref="K54:K85" si="19">H54</f>
        <v>0</v>
      </c>
      <c r="L54" s="221">
        <f t="shared" si="13"/>
        <v>0</v>
      </c>
      <c r="M54" s="166">
        <v>0.16</v>
      </c>
      <c r="N54" s="221">
        <f t="shared" si="14"/>
        <v>0</v>
      </c>
      <c r="O54" s="170"/>
      <c r="P54" s="164">
        <f t="shared" si="18"/>
        <v>0</v>
      </c>
      <c r="Q54" s="171"/>
      <c r="R54" s="218">
        <f t="shared" si="8"/>
        <v>0</v>
      </c>
      <c r="S54" s="172">
        <f>'PRE-COTIZACIÓN'!I50</f>
        <v>0.16</v>
      </c>
      <c r="T54" s="218">
        <f>'PRE-COTIZACIÓN'!J50</f>
        <v>0</v>
      </c>
      <c r="U54" s="219">
        <f t="shared" si="15"/>
        <v>0</v>
      </c>
      <c r="V54" s="218">
        <f t="shared" si="17"/>
        <v>0</v>
      </c>
      <c r="W54" s="363" t="str">
        <f t="shared" si="16"/>
        <v>COMPLETO</v>
      </c>
      <c r="Z54" s="173"/>
    </row>
    <row r="55" spans="1:26" s="167" customFormat="1" ht="43.5" customHeight="1" thickTop="1" thickBot="1">
      <c r="A55" s="222">
        <f>'PRE-COTIZACIÓN'!A51</f>
        <v>0</v>
      </c>
      <c r="B55" s="223">
        <f>'PRE-COTIZACIÓN'!C51</f>
        <v>0</v>
      </c>
      <c r="C55" s="223">
        <f>'PRE-COTIZACIÓN'!D51</f>
        <v>0</v>
      </c>
      <c r="D55" s="141">
        <f>'PRE-COTIZACIÓN'!E51</f>
        <v>0</v>
      </c>
      <c r="E55" s="164">
        <v>0</v>
      </c>
      <c r="F55" s="220">
        <f t="shared" si="7"/>
        <v>0</v>
      </c>
      <c r="G55" s="222">
        <f>IF(E55&gt;0,"DADCALI ALMACEN",'PRE-COTIZACIÓN'!B51)</f>
        <v>0</v>
      </c>
      <c r="H55" s="221">
        <f>'PRE-COTIZACIÓN'!G51</f>
        <v>0</v>
      </c>
      <c r="I55" s="170">
        <f>'PRE-COTIZACIÓN'!B51</f>
        <v>0</v>
      </c>
      <c r="J55" s="165">
        <f t="shared" si="12"/>
        <v>0</v>
      </c>
      <c r="K55" s="372">
        <f t="shared" si="19"/>
        <v>0</v>
      </c>
      <c r="L55" s="221">
        <f t="shared" si="13"/>
        <v>0</v>
      </c>
      <c r="M55" s="166">
        <v>0.16</v>
      </c>
      <c r="N55" s="221">
        <f t="shared" si="14"/>
        <v>0</v>
      </c>
      <c r="O55" s="170"/>
      <c r="P55" s="164">
        <f t="shared" si="18"/>
        <v>0</v>
      </c>
      <c r="Q55" s="171"/>
      <c r="R55" s="218">
        <f t="shared" si="8"/>
        <v>0</v>
      </c>
      <c r="S55" s="172">
        <f>'PRE-COTIZACIÓN'!I51</f>
        <v>0.16</v>
      </c>
      <c r="T55" s="218">
        <f>'PRE-COTIZACIÓN'!J51</f>
        <v>0</v>
      </c>
      <c r="U55" s="219">
        <f t="shared" si="15"/>
        <v>0</v>
      </c>
      <c r="V55" s="218">
        <f t="shared" si="17"/>
        <v>0</v>
      </c>
      <c r="W55" s="363" t="str">
        <f t="shared" si="16"/>
        <v>COMPLETO</v>
      </c>
      <c r="Z55" s="173"/>
    </row>
    <row r="56" spans="1:26" s="167" customFormat="1" ht="43.5" customHeight="1" thickTop="1" thickBot="1">
      <c r="A56" s="222">
        <f>'PRE-COTIZACIÓN'!A52</f>
        <v>0</v>
      </c>
      <c r="B56" s="223">
        <f>'PRE-COTIZACIÓN'!C52</f>
        <v>0</v>
      </c>
      <c r="C56" s="223">
        <f>'PRE-COTIZACIÓN'!D52</f>
        <v>0</v>
      </c>
      <c r="D56" s="141">
        <f>'PRE-COTIZACIÓN'!E52</f>
        <v>0</v>
      </c>
      <c r="E56" s="164">
        <v>0</v>
      </c>
      <c r="F56" s="220">
        <f t="shared" si="7"/>
        <v>0</v>
      </c>
      <c r="G56" s="222">
        <f>IF(E56&gt;0,"DADCALI ALMACEN",'PRE-COTIZACIÓN'!B52)</f>
        <v>0</v>
      </c>
      <c r="H56" s="221">
        <f>'PRE-COTIZACIÓN'!G52</f>
        <v>0</v>
      </c>
      <c r="I56" s="170">
        <f>'PRE-COTIZACIÓN'!B52</f>
        <v>0</v>
      </c>
      <c r="J56" s="165">
        <f t="shared" si="12"/>
        <v>0</v>
      </c>
      <c r="K56" s="372">
        <f t="shared" si="19"/>
        <v>0</v>
      </c>
      <c r="L56" s="221">
        <f t="shared" si="13"/>
        <v>0</v>
      </c>
      <c r="M56" s="166">
        <v>0.16</v>
      </c>
      <c r="N56" s="221">
        <f t="shared" si="14"/>
        <v>0</v>
      </c>
      <c r="O56" s="170"/>
      <c r="P56" s="164">
        <f t="shared" si="18"/>
        <v>0</v>
      </c>
      <c r="Q56" s="171"/>
      <c r="R56" s="218">
        <f t="shared" si="8"/>
        <v>0</v>
      </c>
      <c r="S56" s="172">
        <f>'PRE-COTIZACIÓN'!I52</f>
        <v>0.16</v>
      </c>
      <c r="T56" s="218">
        <f>'PRE-COTIZACIÓN'!J52</f>
        <v>0</v>
      </c>
      <c r="U56" s="219">
        <f t="shared" si="15"/>
        <v>0</v>
      </c>
      <c r="V56" s="218">
        <f t="shared" si="17"/>
        <v>0</v>
      </c>
      <c r="W56" s="363" t="str">
        <f t="shared" si="16"/>
        <v>COMPLETO</v>
      </c>
      <c r="Z56" s="173"/>
    </row>
    <row r="57" spans="1:26" s="167" customFormat="1" ht="43.5" customHeight="1" thickTop="1" thickBot="1">
      <c r="A57" s="222">
        <f>'PRE-COTIZACIÓN'!A53</f>
        <v>0</v>
      </c>
      <c r="B57" s="223">
        <f>'PRE-COTIZACIÓN'!C53</f>
        <v>0</v>
      </c>
      <c r="C57" s="223">
        <f>'PRE-COTIZACIÓN'!D53</f>
        <v>0</v>
      </c>
      <c r="D57" s="141">
        <f>'PRE-COTIZACIÓN'!E53</f>
        <v>0</v>
      </c>
      <c r="E57" s="164">
        <v>0</v>
      </c>
      <c r="F57" s="220">
        <f t="shared" si="7"/>
        <v>0</v>
      </c>
      <c r="G57" s="222">
        <f>IF(E57&gt;0,"DADCALI ALMACEN",'PRE-COTIZACIÓN'!B53)</f>
        <v>0</v>
      </c>
      <c r="H57" s="221">
        <f>'PRE-COTIZACIÓN'!G53</f>
        <v>0</v>
      </c>
      <c r="I57" s="170">
        <f>'PRE-COTIZACIÓN'!B53</f>
        <v>0</v>
      </c>
      <c r="J57" s="165">
        <f t="shared" si="12"/>
        <v>0</v>
      </c>
      <c r="K57" s="372">
        <f t="shared" si="19"/>
        <v>0</v>
      </c>
      <c r="L57" s="221">
        <f t="shared" si="13"/>
        <v>0</v>
      </c>
      <c r="M57" s="166">
        <v>0.16</v>
      </c>
      <c r="N57" s="221">
        <f t="shared" si="14"/>
        <v>0</v>
      </c>
      <c r="O57" s="170"/>
      <c r="P57" s="164">
        <f t="shared" si="18"/>
        <v>0</v>
      </c>
      <c r="Q57" s="171"/>
      <c r="R57" s="218">
        <f t="shared" si="8"/>
        <v>0</v>
      </c>
      <c r="S57" s="172">
        <f>'PRE-COTIZACIÓN'!I53</f>
        <v>0.16</v>
      </c>
      <c r="T57" s="218">
        <f>'PRE-COTIZACIÓN'!J53</f>
        <v>0</v>
      </c>
      <c r="U57" s="219">
        <f t="shared" si="15"/>
        <v>0</v>
      </c>
      <c r="V57" s="218">
        <f t="shared" si="17"/>
        <v>0</v>
      </c>
      <c r="W57" s="363" t="str">
        <f t="shared" si="16"/>
        <v>COMPLETO</v>
      </c>
      <c r="Z57" s="173"/>
    </row>
    <row r="58" spans="1:26" s="167" customFormat="1" ht="43.5" customHeight="1" thickTop="1" thickBot="1">
      <c r="A58" s="222">
        <f>'PRE-COTIZACIÓN'!A54</f>
        <v>0</v>
      </c>
      <c r="B58" s="223">
        <f>'PRE-COTIZACIÓN'!C54</f>
        <v>0</v>
      </c>
      <c r="C58" s="223">
        <f>'PRE-COTIZACIÓN'!D54</f>
        <v>0</v>
      </c>
      <c r="D58" s="141">
        <f>'PRE-COTIZACIÓN'!E54</f>
        <v>0</v>
      </c>
      <c r="E58" s="164">
        <v>0</v>
      </c>
      <c r="F58" s="220">
        <f t="shared" si="7"/>
        <v>0</v>
      </c>
      <c r="G58" s="222">
        <f>IF(E58&gt;0,"DADCALI ALMACEN",'PRE-COTIZACIÓN'!B54)</f>
        <v>0</v>
      </c>
      <c r="H58" s="221">
        <f>'PRE-COTIZACIÓN'!G54</f>
        <v>0</v>
      </c>
      <c r="I58" s="170">
        <f>'PRE-COTIZACIÓN'!B54</f>
        <v>0</v>
      </c>
      <c r="J58" s="165">
        <f t="shared" si="12"/>
        <v>0</v>
      </c>
      <c r="K58" s="372">
        <f t="shared" si="19"/>
        <v>0</v>
      </c>
      <c r="L58" s="221">
        <f t="shared" si="13"/>
        <v>0</v>
      </c>
      <c r="M58" s="166">
        <v>0.16</v>
      </c>
      <c r="N58" s="221">
        <f t="shared" si="14"/>
        <v>0</v>
      </c>
      <c r="O58" s="170"/>
      <c r="P58" s="164">
        <f t="shared" si="18"/>
        <v>0</v>
      </c>
      <c r="Q58" s="171"/>
      <c r="R58" s="218">
        <f t="shared" si="8"/>
        <v>0</v>
      </c>
      <c r="S58" s="172">
        <f>'PRE-COTIZACIÓN'!I54</f>
        <v>0.16</v>
      </c>
      <c r="T58" s="218">
        <f>'PRE-COTIZACIÓN'!J54</f>
        <v>0</v>
      </c>
      <c r="U58" s="219">
        <f t="shared" si="15"/>
        <v>0</v>
      </c>
      <c r="V58" s="218">
        <f t="shared" si="17"/>
        <v>0</v>
      </c>
      <c r="W58" s="363" t="str">
        <f t="shared" si="16"/>
        <v>COMPLETO</v>
      </c>
      <c r="Z58" s="173"/>
    </row>
    <row r="59" spans="1:26" s="167" customFormat="1" ht="43.5" customHeight="1" thickTop="1" thickBot="1">
      <c r="A59" s="222">
        <f>'PRE-COTIZACIÓN'!A55</f>
        <v>0</v>
      </c>
      <c r="B59" s="223">
        <f>'PRE-COTIZACIÓN'!C55</f>
        <v>0</v>
      </c>
      <c r="C59" s="223">
        <f>'PRE-COTIZACIÓN'!D55</f>
        <v>0</v>
      </c>
      <c r="D59" s="141">
        <f>'PRE-COTIZACIÓN'!E55</f>
        <v>0</v>
      </c>
      <c r="E59" s="164">
        <v>0</v>
      </c>
      <c r="F59" s="220">
        <f t="shared" si="7"/>
        <v>0</v>
      </c>
      <c r="G59" s="222">
        <f>IF(E59&gt;0,"DADCALI ALMACEN",'PRE-COTIZACIÓN'!B55)</f>
        <v>0</v>
      </c>
      <c r="H59" s="221">
        <f>'PRE-COTIZACIÓN'!G55</f>
        <v>0</v>
      </c>
      <c r="I59" s="170">
        <f>'PRE-COTIZACIÓN'!B55</f>
        <v>0</v>
      </c>
      <c r="J59" s="165">
        <f t="shared" si="12"/>
        <v>0</v>
      </c>
      <c r="K59" s="372">
        <f t="shared" si="19"/>
        <v>0</v>
      </c>
      <c r="L59" s="221">
        <f t="shared" si="13"/>
        <v>0</v>
      </c>
      <c r="M59" s="166">
        <v>0.16</v>
      </c>
      <c r="N59" s="221">
        <f t="shared" si="14"/>
        <v>0</v>
      </c>
      <c r="O59" s="170"/>
      <c r="P59" s="164">
        <f t="shared" si="18"/>
        <v>0</v>
      </c>
      <c r="Q59" s="171"/>
      <c r="R59" s="218">
        <f t="shared" si="8"/>
        <v>0</v>
      </c>
      <c r="S59" s="172">
        <f>'PRE-COTIZACIÓN'!I55</f>
        <v>0.16</v>
      </c>
      <c r="T59" s="218">
        <f>'PRE-COTIZACIÓN'!J55</f>
        <v>0</v>
      </c>
      <c r="U59" s="219">
        <f t="shared" si="15"/>
        <v>0</v>
      </c>
      <c r="V59" s="218">
        <f t="shared" si="17"/>
        <v>0</v>
      </c>
      <c r="W59" s="363" t="str">
        <f t="shared" si="16"/>
        <v>COMPLETO</v>
      </c>
      <c r="Z59" s="173"/>
    </row>
    <row r="60" spans="1:26" s="167" customFormat="1" ht="43.5" customHeight="1" thickTop="1" thickBot="1">
      <c r="A60" s="222">
        <f>'PRE-COTIZACIÓN'!A56</f>
        <v>0</v>
      </c>
      <c r="B60" s="223">
        <f>'PRE-COTIZACIÓN'!C56</f>
        <v>0</v>
      </c>
      <c r="C60" s="223">
        <f>'PRE-COTIZACIÓN'!D56</f>
        <v>0</v>
      </c>
      <c r="D60" s="141">
        <f>'PRE-COTIZACIÓN'!E56</f>
        <v>0</v>
      </c>
      <c r="E60" s="164">
        <v>0</v>
      </c>
      <c r="F60" s="220">
        <f t="shared" si="7"/>
        <v>0</v>
      </c>
      <c r="G60" s="222">
        <f>IF(E60&gt;0,"DADCALI ALMACEN",'PRE-COTIZACIÓN'!B56)</f>
        <v>0</v>
      </c>
      <c r="H60" s="221">
        <f>'PRE-COTIZACIÓN'!G56</f>
        <v>0</v>
      </c>
      <c r="I60" s="170">
        <f>'PRE-COTIZACIÓN'!B56</f>
        <v>0</v>
      </c>
      <c r="J60" s="165">
        <f t="shared" si="12"/>
        <v>0</v>
      </c>
      <c r="K60" s="372">
        <f t="shared" si="19"/>
        <v>0</v>
      </c>
      <c r="L60" s="221">
        <f t="shared" si="13"/>
        <v>0</v>
      </c>
      <c r="M60" s="166">
        <v>0.16</v>
      </c>
      <c r="N60" s="221">
        <f t="shared" si="14"/>
        <v>0</v>
      </c>
      <c r="O60" s="170"/>
      <c r="P60" s="164">
        <f t="shared" si="18"/>
        <v>0</v>
      </c>
      <c r="Q60" s="171"/>
      <c r="R60" s="218">
        <f t="shared" si="8"/>
        <v>0</v>
      </c>
      <c r="S60" s="172">
        <f>'PRE-COTIZACIÓN'!I56</f>
        <v>0.16</v>
      </c>
      <c r="T60" s="218">
        <f>'PRE-COTIZACIÓN'!J56</f>
        <v>0</v>
      </c>
      <c r="U60" s="219">
        <f t="shared" si="15"/>
        <v>0</v>
      </c>
      <c r="V60" s="218">
        <f t="shared" si="17"/>
        <v>0</v>
      </c>
      <c r="W60" s="363" t="str">
        <f t="shared" si="16"/>
        <v>COMPLETO</v>
      </c>
      <c r="Z60" s="173"/>
    </row>
    <row r="61" spans="1:26" s="167" customFormat="1" ht="43.5" customHeight="1" thickTop="1" thickBot="1">
      <c r="A61" s="222">
        <f>'PRE-COTIZACIÓN'!A57</f>
        <v>0</v>
      </c>
      <c r="B61" s="223">
        <f>'PRE-COTIZACIÓN'!C57</f>
        <v>0</v>
      </c>
      <c r="C61" s="223">
        <f>'PRE-COTIZACIÓN'!D57</f>
        <v>0</v>
      </c>
      <c r="D61" s="141">
        <f>'PRE-COTIZACIÓN'!E57</f>
        <v>0</v>
      </c>
      <c r="E61" s="164">
        <v>0</v>
      </c>
      <c r="F61" s="220">
        <f t="shared" si="7"/>
        <v>0</v>
      </c>
      <c r="G61" s="222">
        <f>IF(E61&gt;0,"DADCALI ALMACEN",'PRE-COTIZACIÓN'!B57)</f>
        <v>0</v>
      </c>
      <c r="H61" s="221">
        <f>'PRE-COTIZACIÓN'!G57</f>
        <v>0</v>
      </c>
      <c r="I61" s="170">
        <f>'PRE-COTIZACIÓN'!B57</f>
        <v>0</v>
      </c>
      <c r="J61" s="165">
        <f t="shared" si="12"/>
        <v>0</v>
      </c>
      <c r="K61" s="372">
        <f t="shared" si="19"/>
        <v>0</v>
      </c>
      <c r="L61" s="221">
        <f t="shared" si="13"/>
        <v>0</v>
      </c>
      <c r="M61" s="166">
        <v>0.16</v>
      </c>
      <c r="N61" s="221">
        <f t="shared" si="14"/>
        <v>0</v>
      </c>
      <c r="O61" s="170"/>
      <c r="P61" s="164">
        <f t="shared" si="18"/>
        <v>0</v>
      </c>
      <c r="Q61" s="171"/>
      <c r="R61" s="218">
        <f t="shared" si="8"/>
        <v>0</v>
      </c>
      <c r="S61" s="172">
        <f>'PRE-COTIZACIÓN'!I57</f>
        <v>0.16</v>
      </c>
      <c r="T61" s="218">
        <f>'PRE-COTIZACIÓN'!J57</f>
        <v>0</v>
      </c>
      <c r="U61" s="219">
        <f t="shared" si="15"/>
        <v>0</v>
      </c>
      <c r="V61" s="218">
        <f t="shared" si="17"/>
        <v>0</v>
      </c>
      <c r="W61" s="363" t="str">
        <f t="shared" si="16"/>
        <v>COMPLETO</v>
      </c>
      <c r="Z61" s="173"/>
    </row>
    <row r="62" spans="1:26" s="167" customFormat="1" ht="43.5" customHeight="1" thickTop="1" thickBot="1">
      <c r="A62" s="222">
        <f>'PRE-COTIZACIÓN'!A58</f>
        <v>0</v>
      </c>
      <c r="B62" s="223">
        <f>'PRE-COTIZACIÓN'!C58</f>
        <v>0</v>
      </c>
      <c r="C62" s="223">
        <f>'PRE-COTIZACIÓN'!D58</f>
        <v>0</v>
      </c>
      <c r="D62" s="141">
        <f>'PRE-COTIZACIÓN'!E58</f>
        <v>0</v>
      </c>
      <c r="E62" s="164">
        <v>0</v>
      </c>
      <c r="F62" s="220">
        <f t="shared" si="7"/>
        <v>0</v>
      </c>
      <c r="G62" s="222">
        <f>IF(E62&gt;0,"DADCALI ALMACEN",'PRE-COTIZACIÓN'!B58)</f>
        <v>0</v>
      </c>
      <c r="H62" s="221">
        <f>'PRE-COTIZACIÓN'!G58</f>
        <v>0</v>
      </c>
      <c r="I62" s="170">
        <f>'PRE-COTIZACIÓN'!B58</f>
        <v>0</v>
      </c>
      <c r="J62" s="165">
        <f t="shared" si="12"/>
        <v>0</v>
      </c>
      <c r="K62" s="372">
        <f t="shared" si="19"/>
        <v>0</v>
      </c>
      <c r="L62" s="221">
        <f t="shared" si="13"/>
        <v>0</v>
      </c>
      <c r="M62" s="166">
        <v>0.16</v>
      </c>
      <c r="N62" s="221">
        <f t="shared" si="14"/>
        <v>0</v>
      </c>
      <c r="O62" s="170"/>
      <c r="P62" s="164">
        <f t="shared" si="18"/>
        <v>0</v>
      </c>
      <c r="Q62" s="171"/>
      <c r="R62" s="218">
        <f t="shared" si="8"/>
        <v>0</v>
      </c>
      <c r="S62" s="172">
        <f>'PRE-COTIZACIÓN'!I58</f>
        <v>0.16</v>
      </c>
      <c r="T62" s="218">
        <f>'PRE-COTIZACIÓN'!J58</f>
        <v>0</v>
      </c>
      <c r="U62" s="219">
        <f t="shared" si="15"/>
        <v>0</v>
      </c>
      <c r="V62" s="218">
        <f t="shared" si="17"/>
        <v>0</v>
      </c>
      <c r="W62" s="363" t="str">
        <f t="shared" si="16"/>
        <v>COMPLETO</v>
      </c>
      <c r="Z62" s="173"/>
    </row>
    <row r="63" spans="1:26" s="167" customFormat="1" ht="43.5" customHeight="1" thickTop="1" thickBot="1">
      <c r="A63" s="222">
        <f>'PRE-COTIZACIÓN'!A59</f>
        <v>0</v>
      </c>
      <c r="B63" s="223">
        <f>'PRE-COTIZACIÓN'!C59</f>
        <v>0</v>
      </c>
      <c r="C63" s="223">
        <f>'PRE-COTIZACIÓN'!D59</f>
        <v>0</v>
      </c>
      <c r="D63" s="141">
        <f>'PRE-COTIZACIÓN'!E59</f>
        <v>0</v>
      </c>
      <c r="E63" s="164">
        <v>0</v>
      </c>
      <c r="F63" s="220">
        <f t="shared" si="7"/>
        <v>0</v>
      </c>
      <c r="G63" s="222">
        <f>IF(E63&gt;0,"DADCALI ALMACEN",'PRE-COTIZACIÓN'!B59)</f>
        <v>0</v>
      </c>
      <c r="H63" s="221">
        <f>'PRE-COTIZACIÓN'!G59</f>
        <v>0</v>
      </c>
      <c r="I63" s="170">
        <f>'PRE-COTIZACIÓN'!B59</f>
        <v>0</v>
      </c>
      <c r="J63" s="165">
        <f t="shared" si="12"/>
        <v>0</v>
      </c>
      <c r="K63" s="372">
        <f t="shared" si="19"/>
        <v>0</v>
      </c>
      <c r="L63" s="221">
        <f t="shared" si="13"/>
        <v>0</v>
      </c>
      <c r="M63" s="166">
        <v>0.16</v>
      </c>
      <c r="N63" s="221">
        <f t="shared" si="14"/>
        <v>0</v>
      </c>
      <c r="O63" s="170"/>
      <c r="P63" s="164">
        <f t="shared" si="18"/>
        <v>0</v>
      </c>
      <c r="Q63" s="171"/>
      <c r="R63" s="218">
        <f t="shared" si="8"/>
        <v>0</v>
      </c>
      <c r="S63" s="172">
        <f>'PRE-COTIZACIÓN'!I59</f>
        <v>0.16</v>
      </c>
      <c r="T63" s="218">
        <f>'PRE-COTIZACIÓN'!J59</f>
        <v>0</v>
      </c>
      <c r="U63" s="219">
        <f t="shared" si="15"/>
        <v>0</v>
      </c>
      <c r="V63" s="218">
        <f t="shared" si="17"/>
        <v>0</v>
      </c>
      <c r="W63" s="363" t="str">
        <f t="shared" si="16"/>
        <v>COMPLETO</v>
      </c>
      <c r="Z63" s="173"/>
    </row>
    <row r="64" spans="1:26" s="167" customFormat="1" ht="43.5" customHeight="1" thickTop="1" thickBot="1">
      <c r="A64" s="222">
        <f>'PRE-COTIZACIÓN'!A60</f>
        <v>0</v>
      </c>
      <c r="B64" s="223">
        <f>'PRE-COTIZACIÓN'!C60</f>
        <v>0</v>
      </c>
      <c r="C64" s="223">
        <f>'PRE-COTIZACIÓN'!D60</f>
        <v>0</v>
      </c>
      <c r="D64" s="141">
        <f>'PRE-COTIZACIÓN'!E60</f>
        <v>0</v>
      </c>
      <c r="E64" s="164">
        <v>0</v>
      </c>
      <c r="F64" s="220">
        <f t="shared" si="7"/>
        <v>0</v>
      </c>
      <c r="G64" s="222">
        <f>IF(E64&gt;0,"DADCALI ALMACEN",'PRE-COTIZACIÓN'!B60)</f>
        <v>0</v>
      </c>
      <c r="H64" s="221">
        <f>'PRE-COTIZACIÓN'!G60</f>
        <v>0</v>
      </c>
      <c r="I64" s="170">
        <f>'PRE-COTIZACIÓN'!B60</f>
        <v>0</v>
      </c>
      <c r="J64" s="165">
        <f t="shared" si="12"/>
        <v>0</v>
      </c>
      <c r="K64" s="372">
        <f t="shared" si="19"/>
        <v>0</v>
      </c>
      <c r="L64" s="221">
        <f t="shared" si="13"/>
        <v>0</v>
      </c>
      <c r="M64" s="166">
        <v>0.16</v>
      </c>
      <c r="N64" s="221">
        <f t="shared" si="14"/>
        <v>0</v>
      </c>
      <c r="O64" s="170"/>
      <c r="P64" s="164">
        <f t="shared" si="18"/>
        <v>0</v>
      </c>
      <c r="Q64" s="171"/>
      <c r="R64" s="218">
        <f t="shared" si="8"/>
        <v>0</v>
      </c>
      <c r="S64" s="172">
        <f>'PRE-COTIZACIÓN'!I60</f>
        <v>0.16</v>
      </c>
      <c r="T64" s="218">
        <f>'PRE-COTIZACIÓN'!J60</f>
        <v>0</v>
      </c>
      <c r="U64" s="219">
        <f t="shared" si="15"/>
        <v>0</v>
      </c>
      <c r="V64" s="218">
        <f t="shared" si="17"/>
        <v>0</v>
      </c>
      <c r="W64" s="363" t="str">
        <f t="shared" si="16"/>
        <v>COMPLETO</v>
      </c>
      <c r="Z64" s="173"/>
    </row>
    <row r="65" spans="1:26" s="167" customFormat="1" ht="43.5" customHeight="1" thickTop="1" thickBot="1">
      <c r="A65" s="222">
        <f>'PRE-COTIZACIÓN'!A61</f>
        <v>0</v>
      </c>
      <c r="B65" s="223">
        <f>'PRE-COTIZACIÓN'!C61</f>
        <v>0</v>
      </c>
      <c r="C65" s="223">
        <f>'PRE-COTIZACIÓN'!D61</f>
        <v>0</v>
      </c>
      <c r="D65" s="141">
        <f>'PRE-COTIZACIÓN'!E61</f>
        <v>0</v>
      </c>
      <c r="E65" s="164">
        <v>0</v>
      </c>
      <c r="F65" s="220">
        <f t="shared" si="7"/>
        <v>0</v>
      </c>
      <c r="G65" s="222">
        <f>IF(E65&gt;0,"DADCALI ALMACEN",'PRE-COTIZACIÓN'!B61)</f>
        <v>0</v>
      </c>
      <c r="H65" s="221">
        <f>'PRE-COTIZACIÓN'!G61</f>
        <v>0</v>
      </c>
      <c r="I65" s="170">
        <f>'PRE-COTIZACIÓN'!B61</f>
        <v>0</v>
      </c>
      <c r="J65" s="165">
        <f t="shared" si="12"/>
        <v>0</v>
      </c>
      <c r="K65" s="372">
        <f t="shared" si="19"/>
        <v>0</v>
      </c>
      <c r="L65" s="221">
        <f t="shared" si="13"/>
        <v>0</v>
      </c>
      <c r="M65" s="166">
        <v>0.16</v>
      </c>
      <c r="N65" s="221">
        <f t="shared" si="14"/>
        <v>0</v>
      </c>
      <c r="O65" s="170"/>
      <c r="P65" s="164">
        <f t="shared" si="18"/>
        <v>0</v>
      </c>
      <c r="Q65" s="171"/>
      <c r="R65" s="218">
        <f t="shared" si="8"/>
        <v>0</v>
      </c>
      <c r="S65" s="172">
        <f>'PRE-COTIZACIÓN'!I61</f>
        <v>0.16</v>
      </c>
      <c r="T65" s="218">
        <f>'PRE-COTIZACIÓN'!J61</f>
        <v>0</v>
      </c>
      <c r="U65" s="219">
        <f t="shared" si="15"/>
        <v>0</v>
      </c>
      <c r="V65" s="218">
        <f t="shared" si="17"/>
        <v>0</v>
      </c>
      <c r="W65" s="363" t="str">
        <f t="shared" si="16"/>
        <v>COMPLETO</v>
      </c>
      <c r="Z65" s="173"/>
    </row>
    <row r="66" spans="1:26" s="167" customFormat="1" ht="43.5" customHeight="1" thickTop="1" thickBot="1">
      <c r="A66" s="222">
        <f>'PRE-COTIZACIÓN'!A62</f>
        <v>0</v>
      </c>
      <c r="B66" s="223">
        <f>'PRE-COTIZACIÓN'!C62</f>
        <v>0</v>
      </c>
      <c r="C66" s="223">
        <f>'PRE-COTIZACIÓN'!D62</f>
        <v>0</v>
      </c>
      <c r="D66" s="141">
        <f>'PRE-COTIZACIÓN'!E62</f>
        <v>0</v>
      </c>
      <c r="E66" s="164">
        <v>0</v>
      </c>
      <c r="F66" s="220">
        <f t="shared" si="7"/>
        <v>0</v>
      </c>
      <c r="G66" s="222">
        <f>IF(E66&gt;0,"DADCALI ALMACEN",'PRE-COTIZACIÓN'!B62)</f>
        <v>0</v>
      </c>
      <c r="H66" s="221">
        <f>'PRE-COTIZACIÓN'!G62</f>
        <v>0</v>
      </c>
      <c r="I66" s="170">
        <f>'PRE-COTIZACIÓN'!B62</f>
        <v>0</v>
      </c>
      <c r="J66" s="165">
        <f t="shared" si="12"/>
        <v>0</v>
      </c>
      <c r="K66" s="372">
        <f t="shared" si="19"/>
        <v>0</v>
      </c>
      <c r="L66" s="221">
        <f t="shared" si="13"/>
        <v>0</v>
      </c>
      <c r="M66" s="166">
        <v>0.16</v>
      </c>
      <c r="N66" s="221">
        <f t="shared" si="14"/>
        <v>0</v>
      </c>
      <c r="O66" s="170"/>
      <c r="P66" s="164">
        <f t="shared" si="18"/>
        <v>0</v>
      </c>
      <c r="Q66" s="171"/>
      <c r="R66" s="218">
        <f t="shared" si="8"/>
        <v>0</v>
      </c>
      <c r="S66" s="172">
        <f>'PRE-COTIZACIÓN'!I62</f>
        <v>0.16</v>
      </c>
      <c r="T66" s="218">
        <f>'PRE-COTIZACIÓN'!J62</f>
        <v>0</v>
      </c>
      <c r="U66" s="219">
        <f t="shared" si="15"/>
        <v>0</v>
      </c>
      <c r="V66" s="218">
        <f t="shared" si="17"/>
        <v>0</v>
      </c>
      <c r="W66" s="363" t="str">
        <f t="shared" si="16"/>
        <v>COMPLETO</v>
      </c>
      <c r="Z66" s="173"/>
    </row>
    <row r="67" spans="1:26" s="167" customFormat="1" ht="43.5" customHeight="1" thickTop="1" thickBot="1">
      <c r="A67" s="222">
        <f>'PRE-COTIZACIÓN'!A63</f>
        <v>0</v>
      </c>
      <c r="B67" s="223">
        <f>'PRE-COTIZACIÓN'!C63</f>
        <v>0</v>
      </c>
      <c r="C67" s="223">
        <f>'PRE-COTIZACIÓN'!D63</f>
        <v>0</v>
      </c>
      <c r="D67" s="141">
        <f>'PRE-COTIZACIÓN'!E63</f>
        <v>0</v>
      </c>
      <c r="E67" s="164">
        <v>0</v>
      </c>
      <c r="F67" s="220">
        <f t="shared" si="7"/>
        <v>0</v>
      </c>
      <c r="G67" s="222">
        <f>IF(E67&gt;0,"DADCALI ALMACEN",'PRE-COTIZACIÓN'!B63)</f>
        <v>0</v>
      </c>
      <c r="H67" s="221">
        <f>'PRE-COTIZACIÓN'!G63</f>
        <v>0</v>
      </c>
      <c r="I67" s="170">
        <f>'PRE-COTIZACIÓN'!B63</f>
        <v>0</v>
      </c>
      <c r="J67" s="165">
        <f t="shared" si="12"/>
        <v>0</v>
      </c>
      <c r="K67" s="372">
        <f t="shared" si="19"/>
        <v>0</v>
      </c>
      <c r="L67" s="221">
        <f t="shared" si="13"/>
        <v>0</v>
      </c>
      <c r="M67" s="166">
        <v>0.16</v>
      </c>
      <c r="N67" s="221">
        <f t="shared" si="14"/>
        <v>0</v>
      </c>
      <c r="O67" s="170"/>
      <c r="P67" s="164">
        <f t="shared" si="18"/>
        <v>0</v>
      </c>
      <c r="Q67" s="171"/>
      <c r="R67" s="218">
        <f t="shared" si="8"/>
        <v>0</v>
      </c>
      <c r="S67" s="172">
        <f>'PRE-COTIZACIÓN'!I63</f>
        <v>0.16</v>
      </c>
      <c r="T67" s="218">
        <f>'PRE-COTIZACIÓN'!J63</f>
        <v>0</v>
      </c>
      <c r="U67" s="219">
        <f t="shared" si="15"/>
        <v>0</v>
      </c>
      <c r="V67" s="218">
        <f t="shared" si="17"/>
        <v>0</v>
      </c>
      <c r="W67" s="363" t="str">
        <f t="shared" si="16"/>
        <v>COMPLETO</v>
      </c>
      <c r="Z67" s="173"/>
    </row>
    <row r="68" spans="1:26" s="167" customFormat="1" ht="43.5" customHeight="1" thickTop="1" thickBot="1">
      <c r="A68" s="222">
        <f>'PRE-COTIZACIÓN'!A64</f>
        <v>0</v>
      </c>
      <c r="B68" s="223">
        <f>'PRE-COTIZACIÓN'!C64</f>
        <v>0</v>
      </c>
      <c r="C68" s="223">
        <f>'PRE-COTIZACIÓN'!D64</f>
        <v>0</v>
      </c>
      <c r="D68" s="141">
        <f>'PRE-COTIZACIÓN'!E64</f>
        <v>0</v>
      </c>
      <c r="E68" s="164">
        <v>0</v>
      </c>
      <c r="F68" s="220">
        <f t="shared" si="7"/>
        <v>0</v>
      </c>
      <c r="G68" s="222">
        <f>IF(E68&gt;0,"DADCALI ALMACEN",'PRE-COTIZACIÓN'!B64)</f>
        <v>0</v>
      </c>
      <c r="H68" s="221">
        <f>'PRE-COTIZACIÓN'!G64</f>
        <v>0</v>
      </c>
      <c r="I68" s="170">
        <f>'PRE-COTIZACIÓN'!B64</f>
        <v>0</v>
      </c>
      <c r="J68" s="165">
        <f t="shared" si="12"/>
        <v>0</v>
      </c>
      <c r="K68" s="372">
        <f t="shared" si="19"/>
        <v>0</v>
      </c>
      <c r="L68" s="221">
        <f t="shared" si="13"/>
        <v>0</v>
      </c>
      <c r="M68" s="166">
        <v>0.16</v>
      </c>
      <c r="N68" s="221">
        <f t="shared" si="14"/>
        <v>0</v>
      </c>
      <c r="O68" s="170"/>
      <c r="P68" s="164">
        <f t="shared" si="18"/>
        <v>0</v>
      </c>
      <c r="Q68" s="171"/>
      <c r="R68" s="218">
        <f t="shared" si="8"/>
        <v>0</v>
      </c>
      <c r="S68" s="172">
        <f>'PRE-COTIZACIÓN'!I64</f>
        <v>0.16</v>
      </c>
      <c r="T68" s="218">
        <f>'PRE-COTIZACIÓN'!J64</f>
        <v>0</v>
      </c>
      <c r="U68" s="219">
        <f t="shared" si="15"/>
        <v>0</v>
      </c>
      <c r="V68" s="218">
        <f t="shared" si="17"/>
        <v>0</v>
      </c>
      <c r="W68" s="363" t="str">
        <f t="shared" si="16"/>
        <v>COMPLETO</v>
      </c>
      <c r="Z68" s="173"/>
    </row>
    <row r="69" spans="1:26" s="167" customFormat="1" ht="43.5" customHeight="1" thickTop="1" thickBot="1">
      <c r="A69" s="222">
        <f>'PRE-COTIZACIÓN'!A65</f>
        <v>0</v>
      </c>
      <c r="B69" s="223">
        <f>'PRE-COTIZACIÓN'!C65</f>
        <v>0</v>
      </c>
      <c r="C69" s="223">
        <f>'PRE-COTIZACIÓN'!D65</f>
        <v>0</v>
      </c>
      <c r="D69" s="141">
        <f>'PRE-COTIZACIÓN'!E65</f>
        <v>0</v>
      </c>
      <c r="E69" s="164">
        <v>0</v>
      </c>
      <c r="F69" s="220">
        <f t="shared" si="7"/>
        <v>0</v>
      </c>
      <c r="G69" s="222">
        <f>IF(E69&gt;0,"DADCALI ALMACEN",'PRE-COTIZACIÓN'!B65)</f>
        <v>0</v>
      </c>
      <c r="H69" s="221">
        <f>'PRE-COTIZACIÓN'!G65</f>
        <v>0</v>
      </c>
      <c r="I69" s="170">
        <f>'PRE-COTIZACIÓN'!B65</f>
        <v>0</v>
      </c>
      <c r="J69" s="165">
        <f t="shared" si="12"/>
        <v>0</v>
      </c>
      <c r="K69" s="372">
        <f t="shared" si="19"/>
        <v>0</v>
      </c>
      <c r="L69" s="221">
        <f t="shared" si="13"/>
        <v>0</v>
      </c>
      <c r="M69" s="166">
        <v>0.16</v>
      </c>
      <c r="N69" s="221">
        <f t="shared" si="14"/>
        <v>0</v>
      </c>
      <c r="O69" s="170"/>
      <c r="P69" s="164">
        <f t="shared" si="18"/>
        <v>0</v>
      </c>
      <c r="Q69" s="171"/>
      <c r="R69" s="218">
        <f t="shared" si="8"/>
        <v>0</v>
      </c>
      <c r="S69" s="172">
        <f>'PRE-COTIZACIÓN'!I65</f>
        <v>0.16</v>
      </c>
      <c r="T69" s="218">
        <f>'PRE-COTIZACIÓN'!J65</f>
        <v>0</v>
      </c>
      <c r="U69" s="219">
        <f t="shared" si="15"/>
        <v>0</v>
      </c>
      <c r="V69" s="218">
        <f t="shared" si="17"/>
        <v>0</v>
      </c>
      <c r="W69" s="363" t="str">
        <f t="shared" si="16"/>
        <v>COMPLETO</v>
      </c>
      <c r="Z69" s="173"/>
    </row>
    <row r="70" spans="1:26" s="167" customFormat="1" ht="43.5" customHeight="1" thickTop="1" thickBot="1">
      <c r="A70" s="222">
        <f>'PRE-COTIZACIÓN'!A66</f>
        <v>0</v>
      </c>
      <c r="B70" s="223">
        <f>'PRE-COTIZACIÓN'!C66</f>
        <v>0</v>
      </c>
      <c r="C70" s="223">
        <f>'PRE-COTIZACIÓN'!D66</f>
        <v>0</v>
      </c>
      <c r="D70" s="141">
        <f>'PRE-COTIZACIÓN'!E66</f>
        <v>0</v>
      </c>
      <c r="E70" s="164">
        <v>0</v>
      </c>
      <c r="F70" s="220">
        <f t="shared" si="7"/>
        <v>0</v>
      </c>
      <c r="G70" s="222">
        <f>IF(E70&gt;0,"DADCALI ALMACEN",'PRE-COTIZACIÓN'!B66)</f>
        <v>0</v>
      </c>
      <c r="H70" s="221">
        <f>'PRE-COTIZACIÓN'!G66</f>
        <v>0</v>
      </c>
      <c r="I70" s="170">
        <f>'PRE-COTIZACIÓN'!B66</f>
        <v>0</v>
      </c>
      <c r="J70" s="165">
        <f t="shared" si="12"/>
        <v>0</v>
      </c>
      <c r="K70" s="372">
        <f t="shared" si="19"/>
        <v>0</v>
      </c>
      <c r="L70" s="221">
        <f t="shared" si="13"/>
        <v>0</v>
      </c>
      <c r="M70" s="166">
        <v>0.16</v>
      </c>
      <c r="N70" s="221">
        <f t="shared" si="14"/>
        <v>0</v>
      </c>
      <c r="O70" s="170"/>
      <c r="P70" s="164">
        <f t="shared" si="18"/>
        <v>0</v>
      </c>
      <c r="Q70" s="171"/>
      <c r="R70" s="218">
        <f t="shared" si="8"/>
        <v>0</v>
      </c>
      <c r="S70" s="172">
        <f>'PRE-COTIZACIÓN'!I66</f>
        <v>0.16</v>
      </c>
      <c r="T70" s="218">
        <f>'PRE-COTIZACIÓN'!J66</f>
        <v>0</v>
      </c>
      <c r="U70" s="219">
        <f t="shared" si="15"/>
        <v>0</v>
      </c>
      <c r="V70" s="218">
        <f t="shared" si="17"/>
        <v>0</v>
      </c>
      <c r="W70" s="363" t="str">
        <f t="shared" si="16"/>
        <v>COMPLETO</v>
      </c>
      <c r="Z70" s="173"/>
    </row>
    <row r="71" spans="1:26" s="167" customFormat="1" ht="43.5" customHeight="1" thickTop="1" thickBot="1">
      <c r="A71" s="222">
        <f>'PRE-COTIZACIÓN'!A67</f>
        <v>0</v>
      </c>
      <c r="B71" s="223">
        <f>'PRE-COTIZACIÓN'!C67</f>
        <v>0</v>
      </c>
      <c r="C71" s="223">
        <f>'PRE-COTIZACIÓN'!D67</f>
        <v>0</v>
      </c>
      <c r="D71" s="141">
        <f>'PRE-COTIZACIÓN'!E67</f>
        <v>0</v>
      </c>
      <c r="E71" s="164">
        <v>0</v>
      </c>
      <c r="F71" s="220">
        <f t="shared" si="7"/>
        <v>0</v>
      </c>
      <c r="G71" s="222">
        <f>IF(E71&gt;0,"DADCALI ALMACEN",'PRE-COTIZACIÓN'!B67)</f>
        <v>0</v>
      </c>
      <c r="H71" s="221">
        <f>'PRE-COTIZACIÓN'!G67</f>
        <v>0</v>
      </c>
      <c r="I71" s="170">
        <f>'PRE-COTIZACIÓN'!B67</f>
        <v>0</v>
      </c>
      <c r="J71" s="165">
        <f t="shared" si="12"/>
        <v>0</v>
      </c>
      <c r="K71" s="372">
        <f t="shared" si="19"/>
        <v>0</v>
      </c>
      <c r="L71" s="221">
        <f t="shared" si="13"/>
        <v>0</v>
      </c>
      <c r="M71" s="166">
        <v>0.16</v>
      </c>
      <c r="N71" s="221">
        <f t="shared" si="14"/>
        <v>0</v>
      </c>
      <c r="O71" s="170"/>
      <c r="P71" s="164">
        <f t="shared" si="18"/>
        <v>0</v>
      </c>
      <c r="Q71" s="171"/>
      <c r="R71" s="218">
        <f t="shared" si="8"/>
        <v>0</v>
      </c>
      <c r="S71" s="172">
        <f>'PRE-COTIZACIÓN'!I67</f>
        <v>0.16</v>
      </c>
      <c r="T71" s="218">
        <f>'PRE-COTIZACIÓN'!J67</f>
        <v>0</v>
      </c>
      <c r="U71" s="219">
        <f t="shared" si="15"/>
        <v>0</v>
      </c>
      <c r="V71" s="218">
        <f t="shared" si="17"/>
        <v>0</v>
      </c>
      <c r="W71" s="363" t="str">
        <f t="shared" si="16"/>
        <v>COMPLETO</v>
      </c>
      <c r="Z71" s="173"/>
    </row>
    <row r="72" spans="1:26" s="167" customFormat="1" ht="43.5" customHeight="1" thickTop="1" thickBot="1">
      <c r="A72" s="222">
        <f>'PRE-COTIZACIÓN'!A68</f>
        <v>0</v>
      </c>
      <c r="B72" s="223">
        <f>'PRE-COTIZACIÓN'!C68</f>
        <v>0</v>
      </c>
      <c r="C72" s="223">
        <f>'PRE-COTIZACIÓN'!D68</f>
        <v>0</v>
      </c>
      <c r="D72" s="141">
        <f>'PRE-COTIZACIÓN'!E68</f>
        <v>0</v>
      </c>
      <c r="E72" s="164">
        <v>0</v>
      </c>
      <c r="F72" s="220">
        <f t="shared" si="7"/>
        <v>0</v>
      </c>
      <c r="G72" s="222">
        <f>IF(E72&gt;0,"DADCALI ALMACEN",'PRE-COTIZACIÓN'!B68)</f>
        <v>0</v>
      </c>
      <c r="H72" s="221">
        <f>'PRE-COTIZACIÓN'!G68</f>
        <v>0</v>
      </c>
      <c r="I72" s="170">
        <f>'PRE-COTIZACIÓN'!B68</f>
        <v>0</v>
      </c>
      <c r="J72" s="165">
        <f t="shared" si="12"/>
        <v>0</v>
      </c>
      <c r="K72" s="372">
        <f t="shared" si="19"/>
        <v>0</v>
      </c>
      <c r="L72" s="221">
        <f t="shared" si="13"/>
        <v>0</v>
      </c>
      <c r="M72" s="166">
        <v>0.16</v>
      </c>
      <c r="N72" s="221">
        <f t="shared" si="14"/>
        <v>0</v>
      </c>
      <c r="O72" s="170"/>
      <c r="P72" s="164">
        <f t="shared" si="18"/>
        <v>0</v>
      </c>
      <c r="Q72" s="171"/>
      <c r="R72" s="218">
        <f t="shared" si="8"/>
        <v>0</v>
      </c>
      <c r="S72" s="172">
        <f>'PRE-COTIZACIÓN'!I68</f>
        <v>0.16</v>
      </c>
      <c r="T72" s="218">
        <f>'PRE-COTIZACIÓN'!J68</f>
        <v>0</v>
      </c>
      <c r="U72" s="219">
        <f t="shared" si="15"/>
        <v>0</v>
      </c>
      <c r="V72" s="218">
        <f t="shared" si="17"/>
        <v>0</v>
      </c>
      <c r="W72" s="363" t="str">
        <f t="shared" si="16"/>
        <v>COMPLETO</v>
      </c>
      <c r="Z72" s="173"/>
    </row>
    <row r="73" spans="1:26" s="167" customFormat="1" ht="43.5" customHeight="1" thickTop="1" thickBot="1">
      <c r="A73" s="222">
        <f>'PRE-COTIZACIÓN'!A69</f>
        <v>0</v>
      </c>
      <c r="B73" s="223">
        <f>'PRE-COTIZACIÓN'!C69</f>
        <v>0</v>
      </c>
      <c r="C73" s="223">
        <f>'PRE-COTIZACIÓN'!D69</f>
        <v>0</v>
      </c>
      <c r="D73" s="141">
        <f>'PRE-COTIZACIÓN'!E69</f>
        <v>0</v>
      </c>
      <c r="E73" s="164">
        <v>0</v>
      </c>
      <c r="F73" s="220">
        <f t="shared" si="7"/>
        <v>0</v>
      </c>
      <c r="G73" s="222">
        <f>IF(E73&gt;0,"DADCALI ALMACEN",'PRE-COTIZACIÓN'!B69)</f>
        <v>0</v>
      </c>
      <c r="H73" s="221">
        <f>'PRE-COTIZACIÓN'!G69</f>
        <v>0</v>
      </c>
      <c r="I73" s="170">
        <f>'PRE-COTIZACIÓN'!B69</f>
        <v>0</v>
      </c>
      <c r="J73" s="165">
        <f t="shared" si="12"/>
        <v>0</v>
      </c>
      <c r="K73" s="372">
        <f t="shared" si="19"/>
        <v>0</v>
      </c>
      <c r="L73" s="221">
        <f t="shared" si="13"/>
        <v>0</v>
      </c>
      <c r="M73" s="166">
        <v>0.16</v>
      </c>
      <c r="N73" s="221">
        <f t="shared" si="14"/>
        <v>0</v>
      </c>
      <c r="O73" s="170"/>
      <c r="P73" s="164">
        <f t="shared" si="18"/>
        <v>0</v>
      </c>
      <c r="Q73" s="171"/>
      <c r="R73" s="218">
        <f t="shared" si="8"/>
        <v>0</v>
      </c>
      <c r="S73" s="172">
        <f>'PRE-COTIZACIÓN'!I69</f>
        <v>0.16</v>
      </c>
      <c r="T73" s="218">
        <f>'PRE-COTIZACIÓN'!J69</f>
        <v>0</v>
      </c>
      <c r="U73" s="219">
        <f t="shared" si="15"/>
        <v>0</v>
      </c>
      <c r="V73" s="218">
        <f t="shared" si="17"/>
        <v>0</v>
      </c>
      <c r="W73" s="363" t="str">
        <f t="shared" si="16"/>
        <v>COMPLETO</v>
      </c>
      <c r="Z73" s="173"/>
    </row>
    <row r="74" spans="1:26" s="167" customFormat="1" ht="43.5" customHeight="1" thickTop="1" thickBot="1">
      <c r="A74" s="222">
        <f>'PRE-COTIZACIÓN'!A70</f>
        <v>0</v>
      </c>
      <c r="B74" s="223">
        <f>'PRE-COTIZACIÓN'!C70</f>
        <v>0</v>
      </c>
      <c r="C74" s="223">
        <f>'PRE-COTIZACIÓN'!D70</f>
        <v>0</v>
      </c>
      <c r="D74" s="141">
        <f>'PRE-COTIZACIÓN'!E70</f>
        <v>0</v>
      </c>
      <c r="E74" s="164">
        <v>0</v>
      </c>
      <c r="F74" s="220">
        <f t="shared" si="7"/>
        <v>0</v>
      </c>
      <c r="G74" s="222">
        <f>IF(E74&gt;0,"DADCALI ALMACEN",'PRE-COTIZACIÓN'!B70)</f>
        <v>0</v>
      </c>
      <c r="H74" s="221">
        <f>'PRE-COTIZACIÓN'!G70</f>
        <v>0</v>
      </c>
      <c r="I74" s="170">
        <f>'PRE-COTIZACIÓN'!B70</f>
        <v>0</v>
      </c>
      <c r="J74" s="165">
        <f t="shared" si="12"/>
        <v>0</v>
      </c>
      <c r="K74" s="372">
        <f t="shared" si="19"/>
        <v>0</v>
      </c>
      <c r="L74" s="221">
        <f t="shared" si="13"/>
        <v>0</v>
      </c>
      <c r="M74" s="166">
        <v>0.16</v>
      </c>
      <c r="N74" s="221">
        <f t="shared" si="14"/>
        <v>0</v>
      </c>
      <c r="O74" s="170"/>
      <c r="P74" s="164">
        <f t="shared" si="18"/>
        <v>0</v>
      </c>
      <c r="Q74" s="171"/>
      <c r="R74" s="218">
        <f t="shared" si="8"/>
        <v>0</v>
      </c>
      <c r="S74" s="172">
        <f>'PRE-COTIZACIÓN'!I70</f>
        <v>0.16</v>
      </c>
      <c r="T74" s="218">
        <f>'PRE-COTIZACIÓN'!J70</f>
        <v>0</v>
      </c>
      <c r="U74" s="219">
        <f t="shared" si="15"/>
        <v>0</v>
      </c>
      <c r="V74" s="218">
        <f t="shared" si="17"/>
        <v>0</v>
      </c>
      <c r="W74" s="363" t="str">
        <f t="shared" si="16"/>
        <v>COMPLETO</v>
      </c>
      <c r="Z74" s="173"/>
    </row>
    <row r="75" spans="1:26" s="167" customFormat="1" ht="43.5" customHeight="1" thickTop="1" thickBot="1">
      <c r="A75" s="222">
        <f>'PRE-COTIZACIÓN'!A71</f>
        <v>0</v>
      </c>
      <c r="B75" s="223">
        <f>'PRE-COTIZACIÓN'!C71</f>
        <v>0</v>
      </c>
      <c r="C75" s="223">
        <f>'PRE-COTIZACIÓN'!D71</f>
        <v>0</v>
      </c>
      <c r="D75" s="141">
        <f>'PRE-COTIZACIÓN'!E71</f>
        <v>0</v>
      </c>
      <c r="E75" s="164">
        <v>0</v>
      </c>
      <c r="F75" s="220">
        <f t="shared" si="7"/>
        <v>0</v>
      </c>
      <c r="G75" s="222">
        <f>IF(E75&gt;0,"DADCALI ALMACEN",'PRE-COTIZACIÓN'!B71)</f>
        <v>0</v>
      </c>
      <c r="H75" s="221">
        <f>'PRE-COTIZACIÓN'!G71</f>
        <v>0</v>
      </c>
      <c r="I75" s="170">
        <f>'PRE-COTIZACIÓN'!B71</f>
        <v>0</v>
      </c>
      <c r="J75" s="165">
        <f t="shared" si="12"/>
        <v>0</v>
      </c>
      <c r="K75" s="372">
        <f t="shared" si="19"/>
        <v>0</v>
      </c>
      <c r="L75" s="221">
        <f t="shared" si="13"/>
        <v>0</v>
      </c>
      <c r="M75" s="166">
        <v>0.16</v>
      </c>
      <c r="N75" s="221">
        <f t="shared" si="14"/>
        <v>0</v>
      </c>
      <c r="O75" s="170"/>
      <c r="P75" s="164">
        <f t="shared" si="18"/>
        <v>0</v>
      </c>
      <c r="Q75" s="171"/>
      <c r="R75" s="218">
        <f t="shared" si="8"/>
        <v>0</v>
      </c>
      <c r="S75" s="172">
        <f>'PRE-COTIZACIÓN'!I71</f>
        <v>0.16</v>
      </c>
      <c r="T75" s="218">
        <f>'PRE-COTIZACIÓN'!J71</f>
        <v>0</v>
      </c>
      <c r="U75" s="219">
        <f t="shared" si="15"/>
        <v>0</v>
      </c>
      <c r="V75" s="218">
        <f t="shared" si="17"/>
        <v>0</v>
      </c>
      <c r="W75" s="363" t="str">
        <f t="shared" si="16"/>
        <v>COMPLETO</v>
      </c>
      <c r="Z75" s="173"/>
    </row>
    <row r="76" spans="1:26" s="167" customFormat="1" ht="43.5" customHeight="1" thickTop="1" thickBot="1">
      <c r="A76" s="222">
        <f>'PRE-COTIZACIÓN'!A72</f>
        <v>0</v>
      </c>
      <c r="B76" s="223">
        <f>'PRE-COTIZACIÓN'!C72</f>
        <v>0</v>
      </c>
      <c r="C76" s="223">
        <f>'PRE-COTIZACIÓN'!D72</f>
        <v>0</v>
      </c>
      <c r="D76" s="141">
        <f>'PRE-COTIZACIÓN'!E72</f>
        <v>0</v>
      </c>
      <c r="E76" s="164">
        <v>0</v>
      </c>
      <c r="F76" s="220">
        <f t="shared" si="7"/>
        <v>0</v>
      </c>
      <c r="G76" s="222">
        <f>IF(E76&gt;0,"DADCALI ALMACEN",'PRE-COTIZACIÓN'!B72)</f>
        <v>0</v>
      </c>
      <c r="H76" s="221">
        <f>'PRE-COTIZACIÓN'!G72</f>
        <v>0</v>
      </c>
      <c r="I76" s="170">
        <f>'PRE-COTIZACIÓN'!B72</f>
        <v>0</v>
      </c>
      <c r="J76" s="165">
        <f t="shared" si="12"/>
        <v>0</v>
      </c>
      <c r="K76" s="372">
        <f t="shared" si="19"/>
        <v>0</v>
      </c>
      <c r="L76" s="221">
        <f t="shared" si="13"/>
        <v>0</v>
      </c>
      <c r="M76" s="166">
        <v>0.16</v>
      </c>
      <c r="N76" s="221">
        <f t="shared" si="14"/>
        <v>0</v>
      </c>
      <c r="O76" s="170"/>
      <c r="P76" s="164">
        <f t="shared" si="18"/>
        <v>0</v>
      </c>
      <c r="Q76" s="171"/>
      <c r="R76" s="218">
        <f t="shared" si="8"/>
        <v>0</v>
      </c>
      <c r="S76" s="172">
        <f>'PRE-COTIZACIÓN'!I72</f>
        <v>0.16</v>
      </c>
      <c r="T76" s="218">
        <f>'PRE-COTIZACIÓN'!J72</f>
        <v>0</v>
      </c>
      <c r="U76" s="219">
        <f t="shared" si="15"/>
        <v>0</v>
      </c>
      <c r="V76" s="218">
        <f t="shared" si="17"/>
        <v>0</v>
      </c>
      <c r="W76" s="363" t="str">
        <f t="shared" si="16"/>
        <v>COMPLETO</v>
      </c>
      <c r="Z76" s="173"/>
    </row>
    <row r="77" spans="1:26" s="167" customFormat="1" ht="43.5" customHeight="1" thickTop="1" thickBot="1">
      <c r="A77" s="222">
        <f>'PRE-COTIZACIÓN'!A73</f>
        <v>0</v>
      </c>
      <c r="B77" s="223">
        <f>'PRE-COTIZACIÓN'!C73</f>
        <v>0</v>
      </c>
      <c r="C77" s="223">
        <f>'PRE-COTIZACIÓN'!D73</f>
        <v>0</v>
      </c>
      <c r="D77" s="141">
        <f>'PRE-COTIZACIÓN'!E73</f>
        <v>0</v>
      </c>
      <c r="E77" s="164">
        <v>0</v>
      </c>
      <c r="F77" s="220">
        <f t="shared" si="7"/>
        <v>0</v>
      </c>
      <c r="G77" s="222">
        <f>IF(E77&gt;0,"DADCALI ALMACEN",'PRE-COTIZACIÓN'!B73)</f>
        <v>0</v>
      </c>
      <c r="H77" s="221">
        <f>'PRE-COTIZACIÓN'!G73</f>
        <v>0</v>
      </c>
      <c r="I77" s="170">
        <f>'PRE-COTIZACIÓN'!B73</f>
        <v>0</v>
      </c>
      <c r="J77" s="165">
        <f t="shared" si="12"/>
        <v>0</v>
      </c>
      <c r="K77" s="372">
        <f t="shared" si="19"/>
        <v>0</v>
      </c>
      <c r="L77" s="221">
        <f t="shared" si="13"/>
        <v>0</v>
      </c>
      <c r="M77" s="166">
        <v>0.16</v>
      </c>
      <c r="N77" s="221">
        <f t="shared" si="14"/>
        <v>0</v>
      </c>
      <c r="O77" s="170"/>
      <c r="P77" s="164">
        <f t="shared" si="18"/>
        <v>0</v>
      </c>
      <c r="Q77" s="171"/>
      <c r="R77" s="218">
        <f t="shared" si="8"/>
        <v>0</v>
      </c>
      <c r="S77" s="172">
        <f>'PRE-COTIZACIÓN'!I73</f>
        <v>0.16</v>
      </c>
      <c r="T77" s="218">
        <f>'PRE-COTIZACIÓN'!J73</f>
        <v>0</v>
      </c>
      <c r="U77" s="219">
        <f t="shared" si="15"/>
        <v>0</v>
      </c>
      <c r="V77" s="218">
        <f t="shared" si="17"/>
        <v>0</v>
      </c>
      <c r="W77" s="363" t="str">
        <f t="shared" si="16"/>
        <v>COMPLETO</v>
      </c>
      <c r="Z77" s="173"/>
    </row>
    <row r="78" spans="1:26" s="167" customFormat="1" ht="43.5" customHeight="1" thickTop="1" thickBot="1">
      <c r="A78" s="222">
        <f>'PRE-COTIZACIÓN'!A74</f>
        <v>0</v>
      </c>
      <c r="B78" s="223">
        <f>'PRE-COTIZACIÓN'!C74</f>
        <v>0</v>
      </c>
      <c r="C78" s="223">
        <f>'PRE-COTIZACIÓN'!D74</f>
        <v>0</v>
      </c>
      <c r="D78" s="141">
        <f>'PRE-COTIZACIÓN'!E74</f>
        <v>0</v>
      </c>
      <c r="E78" s="164">
        <v>0</v>
      </c>
      <c r="F78" s="220">
        <f t="shared" si="7"/>
        <v>0</v>
      </c>
      <c r="G78" s="222">
        <f>IF(E78&gt;0,"DADCALI ALMACEN",'PRE-COTIZACIÓN'!B74)</f>
        <v>0</v>
      </c>
      <c r="H78" s="221">
        <f>'PRE-COTIZACIÓN'!G74</f>
        <v>0</v>
      </c>
      <c r="I78" s="170">
        <f>'PRE-COTIZACIÓN'!B74</f>
        <v>0</v>
      </c>
      <c r="J78" s="165">
        <f t="shared" si="12"/>
        <v>0</v>
      </c>
      <c r="K78" s="372">
        <f t="shared" si="19"/>
        <v>0</v>
      </c>
      <c r="L78" s="221">
        <f t="shared" si="13"/>
        <v>0</v>
      </c>
      <c r="M78" s="166">
        <v>0.16</v>
      </c>
      <c r="N78" s="221">
        <f t="shared" si="14"/>
        <v>0</v>
      </c>
      <c r="O78" s="170"/>
      <c r="P78" s="164">
        <f t="shared" si="18"/>
        <v>0</v>
      </c>
      <c r="Q78" s="171"/>
      <c r="R78" s="218">
        <f t="shared" si="8"/>
        <v>0</v>
      </c>
      <c r="S78" s="172">
        <f>'PRE-COTIZACIÓN'!I74</f>
        <v>0.16</v>
      </c>
      <c r="T78" s="218">
        <f>'PRE-COTIZACIÓN'!J74</f>
        <v>0</v>
      </c>
      <c r="U78" s="219">
        <f t="shared" si="15"/>
        <v>0</v>
      </c>
      <c r="V78" s="218">
        <f t="shared" si="17"/>
        <v>0</v>
      </c>
      <c r="W78" s="363" t="str">
        <f t="shared" si="16"/>
        <v>COMPLETO</v>
      </c>
      <c r="Z78" s="173"/>
    </row>
    <row r="79" spans="1:26" s="167" customFormat="1" ht="43.5" customHeight="1" thickTop="1" thickBot="1">
      <c r="A79" s="222">
        <f>'PRE-COTIZACIÓN'!A75</f>
        <v>0</v>
      </c>
      <c r="B79" s="223">
        <f>'PRE-COTIZACIÓN'!C75</f>
        <v>0</v>
      </c>
      <c r="C79" s="223">
        <f>'PRE-COTIZACIÓN'!D75</f>
        <v>0</v>
      </c>
      <c r="D79" s="141">
        <f>'PRE-COTIZACIÓN'!E75</f>
        <v>0</v>
      </c>
      <c r="E79" s="164">
        <v>0</v>
      </c>
      <c r="F79" s="220">
        <f t="shared" si="7"/>
        <v>0</v>
      </c>
      <c r="G79" s="222">
        <f>IF(E79&gt;0,"DADCALI ALMACEN",'PRE-COTIZACIÓN'!B75)</f>
        <v>0</v>
      </c>
      <c r="H79" s="221">
        <f>'PRE-COTIZACIÓN'!G75</f>
        <v>0</v>
      </c>
      <c r="I79" s="170">
        <f>'PRE-COTIZACIÓN'!B75</f>
        <v>0</v>
      </c>
      <c r="J79" s="165">
        <f t="shared" ref="J79:J104" si="20">F79</f>
        <v>0</v>
      </c>
      <c r="K79" s="372">
        <f t="shared" si="19"/>
        <v>0</v>
      </c>
      <c r="L79" s="221">
        <f t="shared" ref="L79:L104" si="21">K79*J79</f>
        <v>0</v>
      </c>
      <c r="M79" s="166">
        <v>0.16</v>
      </c>
      <c r="N79" s="221">
        <f t="shared" ref="N79:N104" si="22">L79*M79</f>
        <v>0</v>
      </c>
      <c r="O79" s="170"/>
      <c r="P79" s="164">
        <f t="shared" si="18"/>
        <v>0</v>
      </c>
      <c r="Q79" s="171"/>
      <c r="R79" s="218">
        <f t="shared" si="8"/>
        <v>0</v>
      </c>
      <c r="S79" s="172">
        <f>'PRE-COTIZACIÓN'!I75</f>
        <v>0.16</v>
      </c>
      <c r="T79" s="218">
        <f>'PRE-COTIZACIÓN'!J75</f>
        <v>0</v>
      </c>
      <c r="U79" s="219">
        <f t="shared" ref="U79:U104" si="23">J79+P79+E79</f>
        <v>0</v>
      </c>
      <c r="V79" s="218">
        <f t="shared" si="17"/>
        <v>0</v>
      </c>
      <c r="W79" s="363" t="str">
        <f t="shared" ref="W79:W104" si="24">IF(D79=SUM(E79+J79+P79),"COMPLETO","PENDIENTE")</f>
        <v>COMPLETO</v>
      </c>
      <c r="Z79" s="173"/>
    </row>
    <row r="80" spans="1:26" s="167" customFormat="1" ht="43.5" customHeight="1" thickTop="1" thickBot="1">
      <c r="A80" s="222">
        <f>'PRE-COTIZACIÓN'!A76</f>
        <v>0</v>
      </c>
      <c r="B80" s="223">
        <f>'PRE-COTIZACIÓN'!C76</f>
        <v>0</v>
      </c>
      <c r="C80" s="223">
        <f>'PRE-COTIZACIÓN'!D76</f>
        <v>0</v>
      </c>
      <c r="D80" s="141">
        <f>'PRE-COTIZACIÓN'!E76</f>
        <v>0</v>
      </c>
      <c r="E80" s="164">
        <v>0</v>
      </c>
      <c r="F80" s="220">
        <f t="shared" ref="F80:F104" si="25">D80-E80</f>
        <v>0</v>
      </c>
      <c r="G80" s="222">
        <f>IF(E80&gt;0,"DADCALI ALMACEN",'PRE-COTIZACIÓN'!B76)</f>
        <v>0</v>
      </c>
      <c r="H80" s="221">
        <f>'PRE-COTIZACIÓN'!G76</f>
        <v>0</v>
      </c>
      <c r="I80" s="170">
        <f>'PRE-COTIZACIÓN'!B76</f>
        <v>0</v>
      </c>
      <c r="J80" s="165">
        <f t="shared" si="20"/>
        <v>0</v>
      </c>
      <c r="K80" s="372">
        <f t="shared" si="19"/>
        <v>0</v>
      </c>
      <c r="L80" s="221">
        <f t="shared" si="21"/>
        <v>0</v>
      </c>
      <c r="M80" s="166">
        <v>0.16</v>
      </c>
      <c r="N80" s="221">
        <f t="shared" si="22"/>
        <v>0</v>
      </c>
      <c r="O80" s="170"/>
      <c r="P80" s="164">
        <f t="shared" si="18"/>
        <v>0</v>
      </c>
      <c r="Q80" s="171"/>
      <c r="R80" s="218">
        <f t="shared" ref="R80:R104" si="26">Q80*P80</f>
        <v>0</v>
      </c>
      <c r="S80" s="172">
        <f>'PRE-COTIZACIÓN'!I76</f>
        <v>0.16</v>
      </c>
      <c r="T80" s="218">
        <f>'PRE-COTIZACIÓN'!J76</f>
        <v>0</v>
      </c>
      <c r="U80" s="219">
        <f t="shared" si="23"/>
        <v>0</v>
      </c>
      <c r="V80" s="218">
        <f t="shared" ref="V80:V104" si="27">SUM(Q80+L80)</f>
        <v>0</v>
      </c>
      <c r="W80" s="363" t="str">
        <f t="shared" si="24"/>
        <v>COMPLETO</v>
      </c>
      <c r="Z80" s="173"/>
    </row>
    <row r="81" spans="1:26" s="167" customFormat="1" ht="43.5" customHeight="1" thickTop="1" thickBot="1">
      <c r="A81" s="222">
        <f>'PRE-COTIZACIÓN'!A77</f>
        <v>0</v>
      </c>
      <c r="B81" s="223">
        <f>'PRE-COTIZACIÓN'!C77</f>
        <v>0</v>
      </c>
      <c r="C81" s="223">
        <f>'PRE-COTIZACIÓN'!D77</f>
        <v>0</v>
      </c>
      <c r="D81" s="141">
        <f>'PRE-COTIZACIÓN'!E77</f>
        <v>0</v>
      </c>
      <c r="E81" s="164">
        <v>0</v>
      </c>
      <c r="F81" s="220">
        <f t="shared" si="25"/>
        <v>0</v>
      </c>
      <c r="G81" s="222">
        <f>IF(E81&gt;0,"DADCALI ALMACEN",'PRE-COTIZACIÓN'!B77)</f>
        <v>0</v>
      </c>
      <c r="H81" s="221">
        <f>'PRE-COTIZACIÓN'!G77</f>
        <v>0</v>
      </c>
      <c r="I81" s="170">
        <f>'PRE-COTIZACIÓN'!B77</f>
        <v>0</v>
      </c>
      <c r="J81" s="165">
        <f t="shared" si="20"/>
        <v>0</v>
      </c>
      <c r="K81" s="372">
        <f t="shared" si="19"/>
        <v>0</v>
      </c>
      <c r="L81" s="221">
        <f t="shared" si="21"/>
        <v>0</v>
      </c>
      <c r="M81" s="166">
        <v>0.16</v>
      </c>
      <c r="N81" s="221">
        <f t="shared" si="22"/>
        <v>0</v>
      </c>
      <c r="O81" s="170"/>
      <c r="P81" s="164">
        <f t="shared" ref="P81:P104" si="28">F81-J81</f>
        <v>0</v>
      </c>
      <c r="Q81" s="171"/>
      <c r="R81" s="218">
        <f t="shared" si="26"/>
        <v>0</v>
      </c>
      <c r="S81" s="172">
        <f>'PRE-COTIZACIÓN'!I77</f>
        <v>0.16</v>
      </c>
      <c r="T81" s="218">
        <f>'PRE-COTIZACIÓN'!J77</f>
        <v>0</v>
      </c>
      <c r="U81" s="219">
        <f t="shared" si="23"/>
        <v>0</v>
      </c>
      <c r="V81" s="218">
        <f t="shared" si="27"/>
        <v>0</v>
      </c>
      <c r="W81" s="363" t="str">
        <f t="shared" si="24"/>
        <v>COMPLETO</v>
      </c>
      <c r="Z81" s="173"/>
    </row>
    <row r="82" spans="1:26" s="167" customFormat="1" ht="43.5" customHeight="1" thickTop="1" thickBot="1">
      <c r="A82" s="222">
        <f>'PRE-COTIZACIÓN'!A78</f>
        <v>0</v>
      </c>
      <c r="B82" s="223">
        <f>'PRE-COTIZACIÓN'!C78</f>
        <v>0</v>
      </c>
      <c r="C82" s="223">
        <f>'PRE-COTIZACIÓN'!D78</f>
        <v>0</v>
      </c>
      <c r="D82" s="141">
        <f>'PRE-COTIZACIÓN'!E78</f>
        <v>0</v>
      </c>
      <c r="E82" s="164">
        <v>0</v>
      </c>
      <c r="F82" s="220">
        <f t="shared" si="25"/>
        <v>0</v>
      </c>
      <c r="G82" s="222">
        <f>IF(E82&gt;0,"DADCALI ALMACEN",'PRE-COTIZACIÓN'!B78)</f>
        <v>0</v>
      </c>
      <c r="H82" s="221">
        <f>'PRE-COTIZACIÓN'!G78</f>
        <v>0</v>
      </c>
      <c r="I82" s="170">
        <f>'PRE-COTIZACIÓN'!B78</f>
        <v>0</v>
      </c>
      <c r="J82" s="165">
        <f t="shared" si="20"/>
        <v>0</v>
      </c>
      <c r="K82" s="372">
        <f t="shared" si="19"/>
        <v>0</v>
      </c>
      <c r="L82" s="221">
        <f t="shared" si="21"/>
        <v>0</v>
      </c>
      <c r="M82" s="166">
        <v>0.16</v>
      </c>
      <c r="N82" s="221">
        <f t="shared" si="22"/>
        <v>0</v>
      </c>
      <c r="O82" s="170"/>
      <c r="P82" s="164">
        <f t="shared" si="28"/>
        <v>0</v>
      </c>
      <c r="Q82" s="171"/>
      <c r="R82" s="218">
        <f t="shared" si="26"/>
        <v>0</v>
      </c>
      <c r="S82" s="172">
        <f>'PRE-COTIZACIÓN'!I78</f>
        <v>0.16</v>
      </c>
      <c r="T82" s="218">
        <f>'PRE-COTIZACIÓN'!J78</f>
        <v>0</v>
      </c>
      <c r="U82" s="219">
        <f t="shared" si="23"/>
        <v>0</v>
      </c>
      <c r="V82" s="218">
        <f t="shared" si="27"/>
        <v>0</v>
      </c>
      <c r="W82" s="363" t="str">
        <f t="shared" si="24"/>
        <v>COMPLETO</v>
      </c>
      <c r="Z82" s="173"/>
    </row>
    <row r="83" spans="1:26" s="167" customFormat="1" ht="43.5" customHeight="1" thickTop="1" thickBot="1">
      <c r="A83" s="222">
        <f>'PRE-COTIZACIÓN'!A79</f>
        <v>0</v>
      </c>
      <c r="B83" s="223">
        <f>'PRE-COTIZACIÓN'!C79</f>
        <v>0</v>
      </c>
      <c r="C83" s="223">
        <f>'PRE-COTIZACIÓN'!D79</f>
        <v>0</v>
      </c>
      <c r="D83" s="141">
        <f>'PRE-COTIZACIÓN'!E79</f>
        <v>0</v>
      </c>
      <c r="E83" s="164">
        <v>0</v>
      </c>
      <c r="F83" s="220">
        <f t="shared" si="25"/>
        <v>0</v>
      </c>
      <c r="G83" s="222">
        <f>IF(E83&gt;0,"DADCALI ALMACEN",'PRE-COTIZACIÓN'!B79)</f>
        <v>0</v>
      </c>
      <c r="H83" s="221">
        <f>'PRE-COTIZACIÓN'!G79</f>
        <v>0</v>
      </c>
      <c r="I83" s="170">
        <f>'PRE-COTIZACIÓN'!B79</f>
        <v>0</v>
      </c>
      <c r="J83" s="165">
        <f t="shared" si="20"/>
        <v>0</v>
      </c>
      <c r="K83" s="372">
        <f t="shared" si="19"/>
        <v>0</v>
      </c>
      <c r="L83" s="221">
        <f t="shared" si="21"/>
        <v>0</v>
      </c>
      <c r="M83" s="166">
        <v>0.16</v>
      </c>
      <c r="N83" s="221">
        <f t="shared" si="22"/>
        <v>0</v>
      </c>
      <c r="O83" s="170"/>
      <c r="P83" s="164">
        <f t="shared" si="28"/>
        <v>0</v>
      </c>
      <c r="Q83" s="171"/>
      <c r="R83" s="218">
        <f t="shared" si="26"/>
        <v>0</v>
      </c>
      <c r="S83" s="172">
        <f>'PRE-COTIZACIÓN'!I79</f>
        <v>0.16</v>
      </c>
      <c r="T83" s="218">
        <f>'PRE-COTIZACIÓN'!J79</f>
        <v>0</v>
      </c>
      <c r="U83" s="219">
        <f t="shared" si="23"/>
        <v>0</v>
      </c>
      <c r="V83" s="218">
        <f t="shared" si="27"/>
        <v>0</v>
      </c>
      <c r="W83" s="363" t="str">
        <f t="shared" si="24"/>
        <v>COMPLETO</v>
      </c>
      <c r="Z83" s="173"/>
    </row>
    <row r="84" spans="1:26" s="167" customFormat="1" ht="43.5" customHeight="1" thickTop="1" thickBot="1">
      <c r="A84" s="222">
        <f>'PRE-COTIZACIÓN'!A80</f>
        <v>0</v>
      </c>
      <c r="B84" s="223">
        <f>'PRE-COTIZACIÓN'!C80</f>
        <v>0</v>
      </c>
      <c r="C84" s="223">
        <f>'PRE-COTIZACIÓN'!D80</f>
        <v>0</v>
      </c>
      <c r="D84" s="141">
        <f>'PRE-COTIZACIÓN'!E80</f>
        <v>0</v>
      </c>
      <c r="E84" s="164">
        <v>0</v>
      </c>
      <c r="F84" s="220">
        <f t="shared" si="25"/>
        <v>0</v>
      </c>
      <c r="G84" s="222">
        <f>IF(E84&gt;0,"DADCALI ALMACEN",'PRE-COTIZACIÓN'!B80)</f>
        <v>0</v>
      </c>
      <c r="H84" s="221">
        <f>'PRE-COTIZACIÓN'!G80</f>
        <v>0</v>
      </c>
      <c r="I84" s="170">
        <f>'PRE-COTIZACIÓN'!B80</f>
        <v>0</v>
      </c>
      <c r="J84" s="165">
        <f t="shared" si="20"/>
        <v>0</v>
      </c>
      <c r="K84" s="372">
        <f t="shared" si="19"/>
        <v>0</v>
      </c>
      <c r="L84" s="221">
        <f t="shared" si="21"/>
        <v>0</v>
      </c>
      <c r="M84" s="166">
        <v>0.16</v>
      </c>
      <c r="N84" s="221">
        <f t="shared" si="22"/>
        <v>0</v>
      </c>
      <c r="O84" s="170"/>
      <c r="P84" s="164">
        <f t="shared" si="28"/>
        <v>0</v>
      </c>
      <c r="Q84" s="171"/>
      <c r="R84" s="218">
        <f t="shared" si="26"/>
        <v>0</v>
      </c>
      <c r="S84" s="172">
        <f>'PRE-COTIZACIÓN'!I80</f>
        <v>0.16</v>
      </c>
      <c r="T84" s="218">
        <f>'PRE-COTIZACIÓN'!J80</f>
        <v>0</v>
      </c>
      <c r="U84" s="219">
        <f t="shared" si="23"/>
        <v>0</v>
      </c>
      <c r="V84" s="218">
        <f t="shared" si="27"/>
        <v>0</v>
      </c>
      <c r="W84" s="363" t="str">
        <f t="shared" si="24"/>
        <v>COMPLETO</v>
      </c>
      <c r="Z84" s="173"/>
    </row>
    <row r="85" spans="1:26" s="167" customFormat="1" ht="43.5" customHeight="1" thickTop="1" thickBot="1">
      <c r="A85" s="222">
        <f>'PRE-COTIZACIÓN'!A81</f>
        <v>0</v>
      </c>
      <c r="B85" s="223">
        <f>'PRE-COTIZACIÓN'!C81</f>
        <v>0</v>
      </c>
      <c r="C85" s="223">
        <f>'PRE-COTIZACIÓN'!D81</f>
        <v>0</v>
      </c>
      <c r="D85" s="141">
        <f>'PRE-COTIZACIÓN'!E81</f>
        <v>0</v>
      </c>
      <c r="E85" s="164">
        <v>0</v>
      </c>
      <c r="F85" s="220">
        <f t="shared" si="25"/>
        <v>0</v>
      </c>
      <c r="G85" s="222">
        <f>IF(E85&gt;0,"DADCALI ALMACEN",'PRE-COTIZACIÓN'!B81)</f>
        <v>0</v>
      </c>
      <c r="H85" s="221">
        <f>'PRE-COTIZACIÓN'!G81</f>
        <v>0</v>
      </c>
      <c r="I85" s="170">
        <f>'PRE-COTIZACIÓN'!B81</f>
        <v>0</v>
      </c>
      <c r="J85" s="165">
        <f t="shared" si="20"/>
        <v>0</v>
      </c>
      <c r="K85" s="372">
        <f t="shared" si="19"/>
        <v>0</v>
      </c>
      <c r="L85" s="221">
        <f t="shared" si="21"/>
        <v>0</v>
      </c>
      <c r="M85" s="166">
        <v>0.16</v>
      </c>
      <c r="N85" s="221">
        <f t="shared" si="22"/>
        <v>0</v>
      </c>
      <c r="O85" s="170"/>
      <c r="P85" s="164">
        <f t="shared" si="28"/>
        <v>0</v>
      </c>
      <c r="Q85" s="171"/>
      <c r="R85" s="218">
        <f t="shared" si="26"/>
        <v>0</v>
      </c>
      <c r="S85" s="172">
        <f>'PRE-COTIZACIÓN'!I81</f>
        <v>0.16</v>
      </c>
      <c r="T85" s="218">
        <f>'PRE-COTIZACIÓN'!J81</f>
        <v>0</v>
      </c>
      <c r="U85" s="219">
        <f t="shared" si="23"/>
        <v>0</v>
      </c>
      <c r="V85" s="218">
        <f t="shared" si="27"/>
        <v>0</v>
      </c>
      <c r="W85" s="363" t="str">
        <f t="shared" si="24"/>
        <v>COMPLETO</v>
      </c>
      <c r="Z85" s="173"/>
    </row>
    <row r="86" spans="1:26" s="167" customFormat="1" ht="43.5" customHeight="1" thickTop="1" thickBot="1">
      <c r="A86" s="222">
        <f>'PRE-COTIZACIÓN'!A82</f>
        <v>0</v>
      </c>
      <c r="B86" s="223">
        <f>'PRE-COTIZACIÓN'!C82</f>
        <v>0</v>
      </c>
      <c r="C86" s="223">
        <f>'PRE-COTIZACIÓN'!D82</f>
        <v>0</v>
      </c>
      <c r="D86" s="141">
        <f>'PRE-COTIZACIÓN'!E82</f>
        <v>0</v>
      </c>
      <c r="E86" s="164">
        <v>0</v>
      </c>
      <c r="F86" s="220">
        <f t="shared" si="25"/>
        <v>0</v>
      </c>
      <c r="G86" s="222">
        <f>IF(E86&gt;0,"DADCALI ALMACEN",'PRE-COTIZACIÓN'!B82)</f>
        <v>0</v>
      </c>
      <c r="H86" s="221">
        <f>'PRE-COTIZACIÓN'!G82</f>
        <v>0</v>
      </c>
      <c r="I86" s="170">
        <f>'PRE-COTIZACIÓN'!B82</f>
        <v>0</v>
      </c>
      <c r="J86" s="165">
        <f t="shared" si="20"/>
        <v>0</v>
      </c>
      <c r="K86" s="372">
        <f t="shared" ref="K86:K104" si="29">H86</f>
        <v>0</v>
      </c>
      <c r="L86" s="221">
        <f t="shared" si="21"/>
        <v>0</v>
      </c>
      <c r="M86" s="166">
        <v>0.16</v>
      </c>
      <c r="N86" s="221">
        <f t="shared" si="22"/>
        <v>0</v>
      </c>
      <c r="O86" s="170"/>
      <c r="P86" s="164">
        <f t="shared" si="28"/>
        <v>0</v>
      </c>
      <c r="Q86" s="171"/>
      <c r="R86" s="218">
        <f t="shared" si="26"/>
        <v>0</v>
      </c>
      <c r="S86" s="172">
        <f>'PRE-COTIZACIÓN'!I82</f>
        <v>0.16</v>
      </c>
      <c r="T86" s="218">
        <f>'PRE-COTIZACIÓN'!J82</f>
        <v>0</v>
      </c>
      <c r="U86" s="219">
        <f t="shared" si="23"/>
        <v>0</v>
      </c>
      <c r="V86" s="218">
        <f t="shared" si="27"/>
        <v>0</v>
      </c>
      <c r="W86" s="363" t="str">
        <f t="shared" si="24"/>
        <v>COMPLETO</v>
      </c>
      <c r="Z86" s="173"/>
    </row>
    <row r="87" spans="1:26" s="167" customFormat="1" ht="43.5" customHeight="1" thickTop="1" thickBot="1">
      <c r="A87" s="222">
        <f>'PRE-COTIZACIÓN'!A83</f>
        <v>0</v>
      </c>
      <c r="B87" s="223">
        <f>'PRE-COTIZACIÓN'!C83</f>
        <v>0</v>
      </c>
      <c r="C87" s="223">
        <f>'PRE-COTIZACIÓN'!D83</f>
        <v>0</v>
      </c>
      <c r="D87" s="141">
        <f>'PRE-COTIZACIÓN'!E83</f>
        <v>0</v>
      </c>
      <c r="E87" s="164">
        <v>0</v>
      </c>
      <c r="F87" s="220">
        <f t="shared" si="25"/>
        <v>0</v>
      </c>
      <c r="G87" s="222">
        <f>IF(E87&gt;0,"DADCALI ALMACEN",'PRE-COTIZACIÓN'!B83)</f>
        <v>0</v>
      </c>
      <c r="H87" s="221">
        <f>'PRE-COTIZACIÓN'!G83</f>
        <v>0</v>
      </c>
      <c r="I87" s="170">
        <f>'PRE-COTIZACIÓN'!B83</f>
        <v>0</v>
      </c>
      <c r="J87" s="165">
        <f t="shared" si="20"/>
        <v>0</v>
      </c>
      <c r="K87" s="372">
        <f t="shared" si="29"/>
        <v>0</v>
      </c>
      <c r="L87" s="221">
        <f t="shared" si="21"/>
        <v>0</v>
      </c>
      <c r="M87" s="166">
        <v>0.16</v>
      </c>
      <c r="N87" s="221">
        <f t="shared" si="22"/>
        <v>0</v>
      </c>
      <c r="O87" s="170"/>
      <c r="P87" s="164">
        <f t="shared" si="28"/>
        <v>0</v>
      </c>
      <c r="Q87" s="171"/>
      <c r="R87" s="218">
        <f t="shared" si="26"/>
        <v>0</v>
      </c>
      <c r="S87" s="172">
        <f>'PRE-COTIZACIÓN'!I83</f>
        <v>0.16</v>
      </c>
      <c r="T87" s="218">
        <f>'PRE-COTIZACIÓN'!J83</f>
        <v>0</v>
      </c>
      <c r="U87" s="219">
        <f t="shared" si="23"/>
        <v>0</v>
      </c>
      <c r="V87" s="218">
        <f t="shared" si="27"/>
        <v>0</v>
      </c>
      <c r="W87" s="363" t="str">
        <f t="shared" si="24"/>
        <v>COMPLETO</v>
      </c>
      <c r="Z87" s="173"/>
    </row>
    <row r="88" spans="1:26" s="167" customFormat="1" ht="43.5" customHeight="1" thickTop="1" thickBot="1">
      <c r="A88" s="222">
        <f>'PRE-COTIZACIÓN'!A84</f>
        <v>0</v>
      </c>
      <c r="B88" s="223">
        <f>'PRE-COTIZACIÓN'!C84</f>
        <v>0</v>
      </c>
      <c r="C88" s="223">
        <f>'PRE-COTIZACIÓN'!D84</f>
        <v>0</v>
      </c>
      <c r="D88" s="141">
        <f>'PRE-COTIZACIÓN'!E84</f>
        <v>0</v>
      </c>
      <c r="E88" s="164">
        <v>0</v>
      </c>
      <c r="F88" s="220">
        <f t="shared" si="25"/>
        <v>0</v>
      </c>
      <c r="G88" s="222">
        <f>IF(E88&gt;0,"DADCALI ALMACEN",'PRE-COTIZACIÓN'!B84)</f>
        <v>0</v>
      </c>
      <c r="H88" s="221">
        <f>'PRE-COTIZACIÓN'!G84</f>
        <v>0</v>
      </c>
      <c r="I88" s="170">
        <f>'PRE-COTIZACIÓN'!B84</f>
        <v>0</v>
      </c>
      <c r="J88" s="165">
        <f t="shared" si="20"/>
        <v>0</v>
      </c>
      <c r="K88" s="372">
        <f t="shared" si="29"/>
        <v>0</v>
      </c>
      <c r="L88" s="221">
        <f t="shared" si="21"/>
        <v>0</v>
      </c>
      <c r="M88" s="166">
        <v>0.16</v>
      </c>
      <c r="N88" s="221">
        <f t="shared" si="22"/>
        <v>0</v>
      </c>
      <c r="O88" s="170"/>
      <c r="P88" s="164">
        <f t="shared" si="28"/>
        <v>0</v>
      </c>
      <c r="Q88" s="171"/>
      <c r="R88" s="218">
        <f t="shared" si="26"/>
        <v>0</v>
      </c>
      <c r="S88" s="172">
        <f>'PRE-COTIZACIÓN'!I84</f>
        <v>0.16</v>
      </c>
      <c r="T88" s="218">
        <f>'PRE-COTIZACIÓN'!J84</f>
        <v>0</v>
      </c>
      <c r="U88" s="219">
        <f t="shared" si="23"/>
        <v>0</v>
      </c>
      <c r="V88" s="218">
        <f t="shared" si="27"/>
        <v>0</v>
      </c>
      <c r="W88" s="363" t="str">
        <f t="shared" si="24"/>
        <v>COMPLETO</v>
      </c>
      <c r="Z88" s="173"/>
    </row>
    <row r="89" spans="1:26" s="167" customFormat="1" ht="43.5" customHeight="1" thickTop="1" thickBot="1">
      <c r="A89" s="222">
        <f>'PRE-COTIZACIÓN'!A85</f>
        <v>0</v>
      </c>
      <c r="B89" s="223">
        <f>'PRE-COTIZACIÓN'!C85</f>
        <v>0</v>
      </c>
      <c r="C89" s="223">
        <f>'PRE-COTIZACIÓN'!D85</f>
        <v>0</v>
      </c>
      <c r="D89" s="141">
        <f>'PRE-COTIZACIÓN'!E85</f>
        <v>0</v>
      </c>
      <c r="E89" s="164">
        <v>0</v>
      </c>
      <c r="F89" s="220">
        <f t="shared" si="25"/>
        <v>0</v>
      </c>
      <c r="G89" s="222">
        <f>IF(E89&gt;0,"DADCALI ALMACEN",'PRE-COTIZACIÓN'!B85)</f>
        <v>0</v>
      </c>
      <c r="H89" s="221">
        <f>'PRE-COTIZACIÓN'!G85</f>
        <v>0</v>
      </c>
      <c r="I89" s="170">
        <f>'PRE-COTIZACIÓN'!B85</f>
        <v>0</v>
      </c>
      <c r="J89" s="165">
        <f t="shared" si="20"/>
        <v>0</v>
      </c>
      <c r="K89" s="372">
        <f t="shared" si="29"/>
        <v>0</v>
      </c>
      <c r="L89" s="221">
        <f t="shared" si="21"/>
        <v>0</v>
      </c>
      <c r="M89" s="166">
        <v>0.16</v>
      </c>
      <c r="N89" s="221">
        <f t="shared" si="22"/>
        <v>0</v>
      </c>
      <c r="O89" s="170"/>
      <c r="P89" s="164">
        <f t="shared" si="28"/>
        <v>0</v>
      </c>
      <c r="Q89" s="171"/>
      <c r="R89" s="218">
        <f t="shared" si="26"/>
        <v>0</v>
      </c>
      <c r="S89" s="172">
        <f>'PRE-COTIZACIÓN'!I85</f>
        <v>0.16</v>
      </c>
      <c r="T89" s="218">
        <f>'PRE-COTIZACIÓN'!J85</f>
        <v>0</v>
      </c>
      <c r="U89" s="219">
        <f t="shared" si="23"/>
        <v>0</v>
      </c>
      <c r="V89" s="218">
        <f t="shared" si="27"/>
        <v>0</v>
      </c>
      <c r="W89" s="363" t="str">
        <f t="shared" si="24"/>
        <v>COMPLETO</v>
      </c>
      <c r="Z89" s="173"/>
    </row>
    <row r="90" spans="1:26" s="167" customFormat="1" ht="43.5" customHeight="1" thickTop="1" thickBot="1">
      <c r="A90" s="222">
        <f>'PRE-COTIZACIÓN'!A86</f>
        <v>0</v>
      </c>
      <c r="B90" s="223">
        <f>'PRE-COTIZACIÓN'!C86</f>
        <v>0</v>
      </c>
      <c r="C90" s="223">
        <f>'PRE-COTIZACIÓN'!D86</f>
        <v>0</v>
      </c>
      <c r="D90" s="141">
        <f>'PRE-COTIZACIÓN'!E86</f>
        <v>0</v>
      </c>
      <c r="E90" s="164">
        <v>0</v>
      </c>
      <c r="F90" s="220">
        <f t="shared" si="25"/>
        <v>0</v>
      </c>
      <c r="G90" s="222">
        <f>IF(E90&gt;0,"DADCALI ALMACEN",'PRE-COTIZACIÓN'!B86)</f>
        <v>0</v>
      </c>
      <c r="H90" s="221">
        <f>'PRE-COTIZACIÓN'!G86</f>
        <v>0</v>
      </c>
      <c r="I90" s="170">
        <f>'PRE-COTIZACIÓN'!B86</f>
        <v>0</v>
      </c>
      <c r="J90" s="165">
        <f t="shared" si="20"/>
        <v>0</v>
      </c>
      <c r="K90" s="372">
        <f t="shared" si="29"/>
        <v>0</v>
      </c>
      <c r="L90" s="221">
        <f t="shared" si="21"/>
        <v>0</v>
      </c>
      <c r="M90" s="166">
        <v>0.16</v>
      </c>
      <c r="N90" s="221">
        <f t="shared" si="22"/>
        <v>0</v>
      </c>
      <c r="O90" s="170"/>
      <c r="P90" s="164">
        <f t="shared" si="28"/>
        <v>0</v>
      </c>
      <c r="Q90" s="171"/>
      <c r="R90" s="218">
        <f t="shared" si="26"/>
        <v>0</v>
      </c>
      <c r="S90" s="172">
        <f>'PRE-COTIZACIÓN'!I86</f>
        <v>0.16</v>
      </c>
      <c r="T90" s="218">
        <f>'PRE-COTIZACIÓN'!J86</f>
        <v>0</v>
      </c>
      <c r="U90" s="219">
        <f t="shared" si="23"/>
        <v>0</v>
      </c>
      <c r="V90" s="218">
        <f t="shared" si="27"/>
        <v>0</v>
      </c>
      <c r="W90" s="363" t="str">
        <f t="shared" si="24"/>
        <v>COMPLETO</v>
      </c>
      <c r="Z90" s="173"/>
    </row>
    <row r="91" spans="1:26" s="167" customFormat="1" ht="43.5" customHeight="1" thickTop="1" thickBot="1">
      <c r="A91" s="222">
        <f>'PRE-COTIZACIÓN'!A87</f>
        <v>0</v>
      </c>
      <c r="B91" s="223">
        <f>'PRE-COTIZACIÓN'!C87</f>
        <v>0</v>
      </c>
      <c r="C91" s="223">
        <f>'PRE-COTIZACIÓN'!D87</f>
        <v>0</v>
      </c>
      <c r="D91" s="141">
        <f>'PRE-COTIZACIÓN'!E87</f>
        <v>0</v>
      </c>
      <c r="E91" s="164">
        <v>0</v>
      </c>
      <c r="F91" s="220">
        <f t="shared" si="25"/>
        <v>0</v>
      </c>
      <c r="G91" s="222">
        <f>IF(E91&gt;0,"DADCALI ALMACEN",'PRE-COTIZACIÓN'!B87)</f>
        <v>0</v>
      </c>
      <c r="H91" s="221">
        <f>'PRE-COTIZACIÓN'!G87</f>
        <v>0</v>
      </c>
      <c r="I91" s="170">
        <f>'PRE-COTIZACIÓN'!B87</f>
        <v>0</v>
      </c>
      <c r="J91" s="165">
        <f t="shared" si="20"/>
        <v>0</v>
      </c>
      <c r="K91" s="372">
        <f t="shared" si="29"/>
        <v>0</v>
      </c>
      <c r="L91" s="221">
        <f t="shared" si="21"/>
        <v>0</v>
      </c>
      <c r="M91" s="166">
        <v>0.16</v>
      </c>
      <c r="N91" s="221">
        <f t="shared" si="22"/>
        <v>0</v>
      </c>
      <c r="O91" s="170"/>
      <c r="P91" s="164">
        <f t="shared" si="28"/>
        <v>0</v>
      </c>
      <c r="Q91" s="171"/>
      <c r="R91" s="218">
        <f t="shared" si="26"/>
        <v>0</v>
      </c>
      <c r="S91" s="172">
        <f>'PRE-COTIZACIÓN'!I87</f>
        <v>0.16</v>
      </c>
      <c r="T91" s="218">
        <f>'PRE-COTIZACIÓN'!J87</f>
        <v>0</v>
      </c>
      <c r="U91" s="219">
        <f t="shared" si="23"/>
        <v>0</v>
      </c>
      <c r="V91" s="218">
        <f t="shared" si="27"/>
        <v>0</v>
      </c>
      <c r="W91" s="363" t="str">
        <f t="shared" si="24"/>
        <v>COMPLETO</v>
      </c>
      <c r="Z91" s="173"/>
    </row>
    <row r="92" spans="1:26" s="167" customFormat="1" ht="43.5" customHeight="1" thickTop="1" thickBot="1">
      <c r="A92" s="222">
        <f>'PRE-COTIZACIÓN'!A88</f>
        <v>0</v>
      </c>
      <c r="B92" s="223">
        <f>'PRE-COTIZACIÓN'!C88</f>
        <v>0</v>
      </c>
      <c r="C92" s="223">
        <f>'PRE-COTIZACIÓN'!D88</f>
        <v>0</v>
      </c>
      <c r="D92" s="141">
        <f>'PRE-COTIZACIÓN'!E88</f>
        <v>0</v>
      </c>
      <c r="E92" s="164">
        <v>0</v>
      </c>
      <c r="F92" s="220">
        <f t="shared" si="25"/>
        <v>0</v>
      </c>
      <c r="G92" s="222">
        <f>IF(E92&gt;0,"DADCALI ALMACEN",'PRE-COTIZACIÓN'!B88)</f>
        <v>0</v>
      </c>
      <c r="H92" s="221">
        <f>'PRE-COTIZACIÓN'!G88</f>
        <v>0</v>
      </c>
      <c r="I92" s="170">
        <f>'PRE-COTIZACIÓN'!B88</f>
        <v>0</v>
      </c>
      <c r="J92" s="165">
        <f t="shared" si="20"/>
        <v>0</v>
      </c>
      <c r="K92" s="372">
        <f t="shared" si="29"/>
        <v>0</v>
      </c>
      <c r="L92" s="221">
        <f t="shared" si="21"/>
        <v>0</v>
      </c>
      <c r="M92" s="166">
        <v>0.16</v>
      </c>
      <c r="N92" s="221">
        <f t="shared" si="22"/>
        <v>0</v>
      </c>
      <c r="O92" s="170"/>
      <c r="P92" s="164">
        <f t="shared" si="28"/>
        <v>0</v>
      </c>
      <c r="Q92" s="171"/>
      <c r="R92" s="218">
        <f t="shared" si="26"/>
        <v>0</v>
      </c>
      <c r="S92" s="172">
        <f>'PRE-COTIZACIÓN'!I88</f>
        <v>0.16</v>
      </c>
      <c r="T92" s="218">
        <f>'PRE-COTIZACIÓN'!J88</f>
        <v>0</v>
      </c>
      <c r="U92" s="219">
        <f t="shared" si="23"/>
        <v>0</v>
      </c>
      <c r="V92" s="218">
        <f t="shared" si="27"/>
        <v>0</v>
      </c>
      <c r="W92" s="363" t="str">
        <f t="shared" si="24"/>
        <v>COMPLETO</v>
      </c>
      <c r="Z92" s="173"/>
    </row>
    <row r="93" spans="1:26" s="167" customFormat="1" ht="43.5" customHeight="1" thickTop="1" thickBot="1">
      <c r="A93" s="222">
        <f>'PRE-COTIZACIÓN'!A89</f>
        <v>0</v>
      </c>
      <c r="B93" s="223">
        <f>'PRE-COTIZACIÓN'!C89</f>
        <v>0</v>
      </c>
      <c r="C93" s="223">
        <f>'PRE-COTIZACIÓN'!D89</f>
        <v>0</v>
      </c>
      <c r="D93" s="141">
        <f>'PRE-COTIZACIÓN'!E89</f>
        <v>0</v>
      </c>
      <c r="E93" s="164">
        <v>0</v>
      </c>
      <c r="F93" s="220">
        <f t="shared" si="25"/>
        <v>0</v>
      </c>
      <c r="G93" s="222">
        <f>IF(E93&gt;0,"DADCALI ALMACEN",'PRE-COTIZACIÓN'!B89)</f>
        <v>0</v>
      </c>
      <c r="H93" s="221">
        <f>'PRE-COTIZACIÓN'!G89</f>
        <v>0</v>
      </c>
      <c r="I93" s="170">
        <f>'PRE-COTIZACIÓN'!B89</f>
        <v>0</v>
      </c>
      <c r="J93" s="165">
        <f t="shared" si="20"/>
        <v>0</v>
      </c>
      <c r="K93" s="372">
        <f t="shared" si="29"/>
        <v>0</v>
      </c>
      <c r="L93" s="221">
        <f t="shared" si="21"/>
        <v>0</v>
      </c>
      <c r="M93" s="166">
        <v>0.16</v>
      </c>
      <c r="N93" s="221">
        <f t="shared" si="22"/>
        <v>0</v>
      </c>
      <c r="O93" s="170"/>
      <c r="P93" s="164">
        <f t="shared" si="28"/>
        <v>0</v>
      </c>
      <c r="Q93" s="171"/>
      <c r="R93" s="218">
        <f t="shared" si="26"/>
        <v>0</v>
      </c>
      <c r="S93" s="172">
        <f>'PRE-COTIZACIÓN'!I89</f>
        <v>0.16</v>
      </c>
      <c r="T93" s="218">
        <f>'PRE-COTIZACIÓN'!J89</f>
        <v>0</v>
      </c>
      <c r="U93" s="219">
        <f t="shared" si="23"/>
        <v>0</v>
      </c>
      <c r="V93" s="218">
        <f t="shared" si="27"/>
        <v>0</v>
      </c>
      <c r="W93" s="363" t="str">
        <f t="shared" si="24"/>
        <v>COMPLETO</v>
      </c>
      <c r="Z93" s="173"/>
    </row>
    <row r="94" spans="1:26" s="167" customFormat="1" ht="43.5" customHeight="1" thickTop="1" thickBot="1">
      <c r="A94" s="222">
        <f>'PRE-COTIZACIÓN'!A90</f>
        <v>0</v>
      </c>
      <c r="B94" s="223">
        <f>'PRE-COTIZACIÓN'!C90</f>
        <v>0</v>
      </c>
      <c r="C94" s="223">
        <f>'PRE-COTIZACIÓN'!D90</f>
        <v>0</v>
      </c>
      <c r="D94" s="141">
        <f>'PRE-COTIZACIÓN'!E90</f>
        <v>0</v>
      </c>
      <c r="E94" s="164">
        <v>0</v>
      </c>
      <c r="F94" s="220">
        <f t="shared" si="25"/>
        <v>0</v>
      </c>
      <c r="G94" s="222">
        <f>IF(E94&gt;0,"DADCALI ALMACEN",'PRE-COTIZACIÓN'!B90)</f>
        <v>0</v>
      </c>
      <c r="H94" s="221">
        <f>'PRE-COTIZACIÓN'!G90</f>
        <v>0</v>
      </c>
      <c r="I94" s="170">
        <f>'PRE-COTIZACIÓN'!B90</f>
        <v>0</v>
      </c>
      <c r="J94" s="165">
        <f t="shared" si="20"/>
        <v>0</v>
      </c>
      <c r="K94" s="372">
        <f t="shared" si="29"/>
        <v>0</v>
      </c>
      <c r="L94" s="221">
        <f t="shared" si="21"/>
        <v>0</v>
      </c>
      <c r="M94" s="166">
        <v>0.16</v>
      </c>
      <c r="N94" s="221">
        <f t="shared" si="22"/>
        <v>0</v>
      </c>
      <c r="O94" s="170"/>
      <c r="P94" s="164">
        <f t="shared" si="28"/>
        <v>0</v>
      </c>
      <c r="Q94" s="171"/>
      <c r="R94" s="218">
        <f t="shared" si="26"/>
        <v>0</v>
      </c>
      <c r="S94" s="172">
        <f>'PRE-COTIZACIÓN'!I90</f>
        <v>0.16</v>
      </c>
      <c r="T94" s="218">
        <f>'PRE-COTIZACIÓN'!J90</f>
        <v>0</v>
      </c>
      <c r="U94" s="219">
        <f t="shared" si="23"/>
        <v>0</v>
      </c>
      <c r="V94" s="218">
        <f t="shared" si="27"/>
        <v>0</v>
      </c>
      <c r="W94" s="363" t="str">
        <f t="shared" si="24"/>
        <v>COMPLETO</v>
      </c>
      <c r="Z94" s="173"/>
    </row>
    <row r="95" spans="1:26" s="167" customFormat="1" ht="43.5" customHeight="1" thickTop="1" thickBot="1">
      <c r="A95" s="222">
        <f>'PRE-COTIZACIÓN'!A91</f>
        <v>0</v>
      </c>
      <c r="B95" s="223">
        <f>'PRE-COTIZACIÓN'!C91</f>
        <v>0</v>
      </c>
      <c r="C95" s="223">
        <f>'PRE-COTIZACIÓN'!D91</f>
        <v>0</v>
      </c>
      <c r="D95" s="141">
        <f>'PRE-COTIZACIÓN'!E91</f>
        <v>0</v>
      </c>
      <c r="E95" s="164">
        <v>0</v>
      </c>
      <c r="F95" s="220">
        <f t="shared" si="25"/>
        <v>0</v>
      </c>
      <c r="G95" s="222">
        <f>IF(E95&gt;0,"DADCALI ALMACEN",'PRE-COTIZACIÓN'!B91)</f>
        <v>0</v>
      </c>
      <c r="H95" s="221">
        <f>'PRE-COTIZACIÓN'!G91</f>
        <v>0</v>
      </c>
      <c r="I95" s="170">
        <f>'PRE-COTIZACIÓN'!B91</f>
        <v>0</v>
      </c>
      <c r="J95" s="165">
        <f t="shared" si="20"/>
        <v>0</v>
      </c>
      <c r="K95" s="372">
        <f t="shared" si="29"/>
        <v>0</v>
      </c>
      <c r="L95" s="221">
        <f t="shared" si="21"/>
        <v>0</v>
      </c>
      <c r="M95" s="166">
        <v>0.16</v>
      </c>
      <c r="N95" s="221">
        <f t="shared" si="22"/>
        <v>0</v>
      </c>
      <c r="O95" s="170"/>
      <c r="P95" s="164">
        <f t="shared" si="28"/>
        <v>0</v>
      </c>
      <c r="Q95" s="171"/>
      <c r="R95" s="218">
        <f t="shared" si="26"/>
        <v>0</v>
      </c>
      <c r="S95" s="172">
        <f>'PRE-COTIZACIÓN'!I91</f>
        <v>0.16</v>
      </c>
      <c r="T95" s="218">
        <f>'PRE-COTIZACIÓN'!J91</f>
        <v>0</v>
      </c>
      <c r="U95" s="219">
        <f t="shared" si="23"/>
        <v>0</v>
      </c>
      <c r="V95" s="218">
        <f t="shared" si="27"/>
        <v>0</v>
      </c>
      <c r="W95" s="363" t="str">
        <f t="shared" si="24"/>
        <v>COMPLETO</v>
      </c>
      <c r="Z95" s="173"/>
    </row>
    <row r="96" spans="1:26" s="167" customFormat="1" ht="43.5" customHeight="1" thickTop="1" thickBot="1">
      <c r="A96" s="222">
        <f>'PRE-COTIZACIÓN'!A92</f>
        <v>0</v>
      </c>
      <c r="B96" s="223">
        <f>'PRE-COTIZACIÓN'!C92</f>
        <v>0</v>
      </c>
      <c r="C96" s="223">
        <f>'PRE-COTIZACIÓN'!D92</f>
        <v>0</v>
      </c>
      <c r="D96" s="141">
        <f>'PRE-COTIZACIÓN'!E92</f>
        <v>0</v>
      </c>
      <c r="E96" s="164">
        <v>0</v>
      </c>
      <c r="F96" s="220">
        <f t="shared" si="25"/>
        <v>0</v>
      </c>
      <c r="G96" s="222">
        <f>IF(E96&gt;0,"DADCALI ALMACEN",'PRE-COTIZACIÓN'!B92)</f>
        <v>0</v>
      </c>
      <c r="H96" s="221">
        <f>'PRE-COTIZACIÓN'!G92</f>
        <v>0</v>
      </c>
      <c r="I96" s="170">
        <f>'PRE-COTIZACIÓN'!B92</f>
        <v>0</v>
      </c>
      <c r="J96" s="165">
        <f t="shared" si="20"/>
        <v>0</v>
      </c>
      <c r="K96" s="372">
        <f t="shared" si="29"/>
        <v>0</v>
      </c>
      <c r="L96" s="221">
        <f t="shared" si="21"/>
        <v>0</v>
      </c>
      <c r="M96" s="166">
        <v>0.16</v>
      </c>
      <c r="N96" s="221">
        <f t="shared" si="22"/>
        <v>0</v>
      </c>
      <c r="O96" s="170"/>
      <c r="P96" s="164">
        <f t="shared" si="28"/>
        <v>0</v>
      </c>
      <c r="Q96" s="171"/>
      <c r="R96" s="218">
        <f t="shared" si="26"/>
        <v>0</v>
      </c>
      <c r="S96" s="172">
        <f>'PRE-COTIZACIÓN'!I92</f>
        <v>0.16</v>
      </c>
      <c r="T96" s="218">
        <f>'PRE-COTIZACIÓN'!J92</f>
        <v>0</v>
      </c>
      <c r="U96" s="219">
        <f t="shared" si="23"/>
        <v>0</v>
      </c>
      <c r="V96" s="218">
        <f t="shared" si="27"/>
        <v>0</v>
      </c>
      <c r="W96" s="363" t="str">
        <f t="shared" si="24"/>
        <v>COMPLETO</v>
      </c>
      <c r="Z96" s="173"/>
    </row>
    <row r="97" spans="1:26" s="167" customFormat="1" ht="43.5" customHeight="1" thickTop="1" thickBot="1">
      <c r="A97" s="222">
        <f>'PRE-COTIZACIÓN'!A93</f>
        <v>0</v>
      </c>
      <c r="B97" s="223">
        <f>'PRE-COTIZACIÓN'!C93</f>
        <v>0</v>
      </c>
      <c r="C97" s="223">
        <f>'PRE-COTIZACIÓN'!D93</f>
        <v>0</v>
      </c>
      <c r="D97" s="141">
        <f>'PRE-COTIZACIÓN'!E93</f>
        <v>0</v>
      </c>
      <c r="E97" s="164">
        <v>0</v>
      </c>
      <c r="F97" s="220">
        <f t="shared" si="25"/>
        <v>0</v>
      </c>
      <c r="G97" s="222">
        <f>IF(E97&gt;0,"DADCALI ALMACEN",'PRE-COTIZACIÓN'!B93)</f>
        <v>0</v>
      </c>
      <c r="H97" s="221">
        <f>'PRE-COTIZACIÓN'!G93</f>
        <v>0</v>
      </c>
      <c r="I97" s="170">
        <f>'PRE-COTIZACIÓN'!B93</f>
        <v>0</v>
      </c>
      <c r="J97" s="165">
        <f t="shared" si="20"/>
        <v>0</v>
      </c>
      <c r="K97" s="372">
        <f t="shared" si="29"/>
        <v>0</v>
      </c>
      <c r="L97" s="221">
        <f t="shared" si="21"/>
        <v>0</v>
      </c>
      <c r="M97" s="166">
        <v>0.16</v>
      </c>
      <c r="N97" s="221">
        <f t="shared" si="22"/>
        <v>0</v>
      </c>
      <c r="O97" s="170"/>
      <c r="P97" s="164">
        <f t="shared" si="28"/>
        <v>0</v>
      </c>
      <c r="Q97" s="171"/>
      <c r="R97" s="218">
        <f t="shared" si="26"/>
        <v>0</v>
      </c>
      <c r="S97" s="172">
        <f>'PRE-COTIZACIÓN'!I93</f>
        <v>0.16</v>
      </c>
      <c r="T97" s="218">
        <f>'PRE-COTIZACIÓN'!J93</f>
        <v>0</v>
      </c>
      <c r="U97" s="219">
        <f t="shared" si="23"/>
        <v>0</v>
      </c>
      <c r="V97" s="218">
        <f t="shared" si="27"/>
        <v>0</v>
      </c>
      <c r="W97" s="363" t="str">
        <f t="shared" si="24"/>
        <v>COMPLETO</v>
      </c>
      <c r="Z97" s="173"/>
    </row>
    <row r="98" spans="1:26" s="167" customFormat="1" ht="43.5" customHeight="1" thickTop="1" thickBot="1">
      <c r="A98" s="222">
        <f>'PRE-COTIZACIÓN'!A94</f>
        <v>0</v>
      </c>
      <c r="B98" s="223">
        <f>'PRE-COTIZACIÓN'!C94</f>
        <v>0</v>
      </c>
      <c r="C98" s="223">
        <f>'PRE-COTIZACIÓN'!D94</f>
        <v>0</v>
      </c>
      <c r="D98" s="141">
        <f>'PRE-COTIZACIÓN'!E94</f>
        <v>0</v>
      </c>
      <c r="E98" s="164">
        <v>0</v>
      </c>
      <c r="F98" s="220">
        <f t="shared" si="25"/>
        <v>0</v>
      </c>
      <c r="G98" s="222">
        <f>IF(E98&gt;0,"DADCALI ALMACEN",'PRE-COTIZACIÓN'!B94)</f>
        <v>0</v>
      </c>
      <c r="H98" s="221">
        <f>'PRE-COTIZACIÓN'!G94</f>
        <v>0</v>
      </c>
      <c r="I98" s="170">
        <f>'PRE-COTIZACIÓN'!B94</f>
        <v>0</v>
      </c>
      <c r="J98" s="165">
        <f t="shared" si="20"/>
        <v>0</v>
      </c>
      <c r="K98" s="372">
        <f t="shared" si="29"/>
        <v>0</v>
      </c>
      <c r="L98" s="221">
        <f t="shared" si="21"/>
        <v>0</v>
      </c>
      <c r="M98" s="166">
        <v>0.16</v>
      </c>
      <c r="N98" s="221">
        <f t="shared" si="22"/>
        <v>0</v>
      </c>
      <c r="O98" s="170"/>
      <c r="P98" s="164">
        <f t="shared" si="28"/>
        <v>0</v>
      </c>
      <c r="Q98" s="171"/>
      <c r="R98" s="218">
        <f t="shared" si="26"/>
        <v>0</v>
      </c>
      <c r="S98" s="172">
        <f>'PRE-COTIZACIÓN'!I94</f>
        <v>0.16</v>
      </c>
      <c r="T98" s="218">
        <f>'PRE-COTIZACIÓN'!J94</f>
        <v>0</v>
      </c>
      <c r="U98" s="219">
        <f t="shared" si="23"/>
        <v>0</v>
      </c>
      <c r="V98" s="218">
        <f t="shared" si="27"/>
        <v>0</v>
      </c>
      <c r="W98" s="363" t="str">
        <f t="shared" si="24"/>
        <v>COMPLETO</v>
      </c>
      <c r="Z98" s="173"/>
    </row>
    <row r="99" spans="1:26" s="167" customFormat="1" ht="43.5" customHeight="1" thickTop="1" thickBot="1">
      <c r="A99" s="222">
        <f>'PRE-COTIZACIÓN'!A95</f>
        <v>0</v>
      </c>
      <c r="B99" s="223">
        <f>'PRE-COTIZACIÓN'!C95</f>
        <v>0</v>
      </c>
      <c r="C99" s="223">
        <f>'PRE-COTIZACIÓN'!D95</f>
        <v>0</v>
      </c>
      <c r="D99" s="141">
        <f>'PRE-COTIZACIÓN'!E95</f>
        <v>0</v>
      </c>
      <c r="E99" s="164">
        <v>0</v>
      </c>
      <c r="F99" s="220">
        <f t="shared" si="25"/>
        <v>0</v>
      </c>
      <c r="G99" s="222">
        <f>IF(E99&gt;0,"DADCALI ALMACEN",'PRE-COTIZACIÓN'!B95)</f>
        <v>0</v>
      </c>
      <c r="H99" s="221">
        <f>'PRE-COTIZACIÓN'!G95</f>
        <v>0</v>
      </c>
      <c r="I99" s="170">
        <f>'PRE-COTIZACIÓN'!B95</f>
        <v>0</v>
      </c>
      <c r="J99" s="165">
        <f t="shared" si="20"/>
        <v>0</v>
      </c>
      <c r="K99" s="372">
        <f t="shared" si="29"/>
        <v>0</v>
      </c>
      <c r="L99" s="221">
        <f t="shared" si="21"/>
        <v>0</v>
      </c>
      <c r="M99" s="166">
        <v>0.16</v>
      </c>
      <c r="N99" s="221">
        <f t="shared" si="22"/>
        <v>0</v>
      </c>
      <c r="O99" s="170"/>
      <c r="P99" s="164">
        <f t="shared" si="28"/>
        <v>0</v>
      </c>
      <c r="Q99" s="171"/>
      <c r="R99" s="218">
        <f t="shared" si="26"/>
        <v>0</v>
      </c>
      <c r="S99" s="172">
        <f>'PRE-COTIZACIÓN'!I95</f>
        <v>0.16</v>
      </c>
      <c r="T99" s="218">
        <f>'PRE-COTIZACIÓN'!J95</f>
        <v>0</v>
      </c>
      <c r="U99" s="219">
        <f t="shared" si="23"/>
        <v>0</v>
      </c>
      <c r="V99" s="218">
        <f t="shared" si="27"/>
        <v>0</v>
      </c>
      <c r="W99" s="363" t="str">
        <f t="shared" si="24"/>
        <v>COMPLETO</v>
      </c>
      <c r="Z99" s="173"/>
    </row>
    <row r="100" spans="1:26" s="167" customFormat="1" ht="43.5" customHeight="1" thickTop="1" thickBot="1">
      <c r="A100" s="222">
        <f>'PRE-COTIZACIÓN'!A96</f>
        <v>0</v>
      </c>
      <c r="B100" s="223">
        <f>'PRE-COTIZACIÓN'!C96</f>
        <v>0</v>
      </c>
      <c r="C100" s="223">
        <f>'PRE-COTIZACIÓN'!D96</f>
        <v>0</v>
      </c>
      <c r="D100" s="141">
        <f>'PRE-COTIZACIÓN'!E96</f>
        <v>0</v>
      </c>
      <c r="E100" s="164">
        <v>0</v>
      </c>
      <c r="F100" s="220">
        <f t="shared" si="25"/>
        <v>0</v>
      </c>
      <c r="G100" s="222">
        <f>IF(E100&gt;0,"DADCALI ALMACEN",'PRE-COTIZACIÓN'!B96)</f>
        <v>0</v>
      </c>
      <c r="H100" s="221">
        <f>'PRE-COTIZACIÓN'!G96</f>
        <v>0</v>
      </c>
      <c r="I100" s="170">
        <f>'PRE-COTIZACIÓN'!B96</f>
        <v>0</v>
      </c>
      <c r="J100" s="165">
        <f t="shared" si="20"/>
        <v>0</v>
      </c>
      <c r="K100" s="372">
        <f t="shared" si="29"/>
        <v>0</v>
      </c>
      <c r="L100" s="221">
        <f t="shared" si="21"/>
        <v>0</v>
      </c>
      <c r="M100" s="166">
        <v>0.16</v>
      </c>
      <c r="N100" s="221">
        <f t="shared" si="22"/>
        <v>0</v>
      </c>
      <c r="O100" s="170"/>
      <c r="P100" s="164">
        <f t="shared" si="28"/>
        <v>0</v>
      </c>
      <c r="Q100" s="171"/>
      <c r="R100" s="218">
        <f t="shared" si="26"/>
        <v>0</v>
      </c>
      <c r="S100" s="172">
        <f>'PRE-COTIZACIÓN'!I96</f>
        <v>0.16</v>
      </c>
      <c r="T100" s="218">
        <f>'PRE-COTIZACIÓN'!J96</f>
        <v>0</v>
      </c>
      <c r="U100" s="219">
        <f t="shared" si="23"/>
        <v>0</v>
      </c>
      <c r="V100" s="218">
        <f t="shared" si="27"/>
        <v>0</v>
      </c>
      <c r="W100" s="363" t="str">
        <f t="shared" si="24"/>
        <v>COMPLETO</v>
      </c>
      <c r="Z100" s="173"/>
    </row>
    <row r="101" spans="1:26" s="167" customFormat="1" ht="43.5" customHeight="1" thickTop="1" thickBot="1">
      <c r="A101" s="222">
        <f>'PRE-COTIZACIÓN'!A97</f>
        <v>0</v>
      </c>
      <c r="B101" s="223">
        <f>'PRE-COTIZACIÓN'!C97</f>
        <v>0</v>
      </c>
      <c r="C101" s="223">
        <f>'PRE-COTIZACIÓN'!D97</f>
        <v>0</v>
      </c>
      <c r="D101" s="141">
        <f>'PRE-COTIZACIÓN'!E97</f>
        <v>0</v>
      </c>
      <c r="E101" s="164">
        <v>0</v>
      </c>
      <c r="F101" s="220">
        <f t="shared" si="25"/>
        <v>0</v>
      </c>
      <c r="G101" s="222">
        <f>IF(E101&gt;0,"DADCALI ALMACEN",'PRE-COTIZACIÓN'!B97)</f>
        <v>0</v>
      </c>
      <c r="H101" s="221">
        <f>'PRE-COTIZACIÓN'!G97</f>
        <v>0</v>
      </c>
      <c r="I101" s="170">
        <f>'PRE-COTIZACIÓN'!B97</f>
        <v>0</v>
      </c>
      <c r="J101" s="165">
        <f t="shared" si="20"/>
        <v>0</v>
      </c>
      <c r="K101" s="372">
        <f t="shared" si="29"/>
        <v>0</v>
      </c>
      <c r="L101" s="221">
        <f t="shared" si="21"/>
        <v>0</v>
      </c>
      <c r="M101" s="166">
        <v>0.16</v>
      </c>
      <c r="N101" s="221">
        <f t="shared" si="22"/>
        <v>0</v>
      </c>
      <c r="O101" s="170"/>
      <c r="P101" s="164">
        <f t="shared" si="28"/>
        <v>0</v>
      </c>
      <c r="Q101" s="171"/>
      <c r="R101" s="218">
        <f t="shared" si="26"/>
        <v>0</v>
      </c>
      <c r="S101" s="172">
        <f>'PRE-COTIZACIÓN'!I97</f>
        <v>0.16</v>
      </c>
      <c r="T101" s="218">
        <f>'PRE-COTIZACIÓN'!J97</f>
        <v>0</v>
      </c>
      <c r="U101" s="219">
        <f t="shared" si="23"/>
        <v>0</v>
      </c>
      <c r="V101" s="218">
        <f t="shared" si="27"/>
        <v>0</v>
      </c>
      <c r="W101" s="363" t="str">
        <f t="shared" si="24"/>
        <v>COMPLETO</v>
      </c>
      <c r="Z101" s="173"/>
    </row>
    <row r="102" spans="1:26" s="167" customFormat="1" ht="43.5" customHeight="1" thickTop="1" thickBot="1">
      <c r="A102" s="222">
        <f>'PRE-COTIZACIÓN'!A98</f>
        <v>0</v>
      </c>
      <c r="B102" s="223">
        <f>'PRE-COTIZACIÓN'!C98</f>
        <v>0</v>
      </c>
      <c r="C102" s="223">
        <f>'PRE-COTIZACIÓN'!D98</f>
        <v>0</v>
      </c>
      <c r="D102" s="141">
        <f>'PRE-COTIZACIÓN'!E98</f>
        <v>0</v>
      </c>
      <c r="E102" s="164">
        <v>0</v>
      </c>
      <c r="F102" s="220">
        <f t="shared" si="25"/>
        <v>0</v>
      </c>
      <c r="G102" s="222">
        <f>IF(E102&gt;0,"DADCALI ALMACEN",'PRE-COTIZACIÓN'!B98)</f>
        <v>0</v>
      </c>
      <c r="H102" s="221">
        <f>'PRE-COTIZACIÓN'!G98</f>
        <v>0</v>
      </c>
      <c r="I102" s="170">
        <f>'PRE-COTIZACIÓN'!B98</f>
        <v>0</v>
      </c>
      <c r="J102" s="165">
        <f t="shared" si="20"/>
        <v>0</v>
      </c>
      <c r="K102" s="372">
        <f t="shared" si="29"/>
        <v>0</v>
      </c>
      <c r="L102" s="221">
        <f t="shared" si="21"/>
        <v>0</v>
      </c>
      <c r="M102" s="166">
        <v>0.16</v>
      </c>
      <c r="N102" s="221">
        <f t="shared" si="22"/>
        <v>0</v>
      </c>
      <c r="O102" s="170"/>
      <c r="P102" s="164">
        <f t="shared" si="28"/>
        <v>0</v>
      </c>
      <c r="Q102" s="171"/>
      <c r="R102" s="218">
        <f t="shared" si="26"/>
        <v>0</v>
      </c>
      <c r="S102" s="172">
        <f>'PRE-COTIZACIÓN'!I98</f>
        <v>0.16</v>
      </c>
      <c r="T102" s="218">
        <f>'PRE-COTIZACIÓN'!J98</f>
        <v>0</v>
      </c>
      <c r="U102" s="219">
        <f t="shared" si="23"/>
        <v>0</v>
      </c>
      <c r="V102" s="218">
        <f t="shared" si="27"/>
        <v>0</v>
      </c>
      <c r="W102" s="363" t="str">
        <f t="shared" si="24"/>
        <v>COMPLETO</v>
      </c>
      <c r="Z102" s="173"/>
    </row>
    <row r="103" spans="1:26" s="167" customFormat="1" ht="43.5" customHeight="1" thickTop="1" thickBot="1">
      <c r="A103" s="222">
        <f>'PRE-COTIZACIÓN'!A99</f>
        <v>0</v>
      </c>
      <c r="B103" s="223">
        <f>'PRE-COTIZACIÓN'!C99</f>
        <v>0</v>
      </c>
      <c r="C103" s="223">
        <f>'PRE-COTIZACIÓN'!D99</f>
        <v>0</v>
      </c>
      <c r="D103" s="141">
        <f>'PRE-COTIZACIÓN'!E99</f>
        <v>0</v>
      </c>
      <c r="E103" s="164">
        <v>0</v>
      </c>
      <c r="F103" s="220">
        <f t="shared" si="25"/>
        <v>0</v>
      </c>
      <c r="G103" s="222">
        <f>IF(E103&gt;0,"DADCALI ALMACEN",'PRE-COTIZACIÓN'!B99)</f>
        <v>0</v>
      </c>
      <c r="H103" s="221">
        <f>'PRE-COTIZACIÓN'!G99</f>
        <v>0</v>
      </c>
      <c r="I103" s="170">
        <f>'PRE-COTIZACIÓN'!B99</f>
        <v>0</v>
      </c>
      <c r="J103" s="165">
        <f t="shared" si="20"/>
        <v>0</v>
      </c>
      <c r="K103" s="372">
        <f t="shared" si="29"/>
        <v>0</v>
      </c>
      <c r="L103" s="221">
        <f t="shared" si="21"/>
        <v>0</v>
      </c>
      <c r="M103" s="166">
        <v>0.16</v>
      </c>
      <c r="N103" s="221">
        <f t="shared" si="22"/>
        <v>0</v>
      </c>
      <c r="O103" s="170"/>
      <c r="P103" s="164">
        <f t="shared" si="28"/>
        <v>0</v>
      </c>
      <c r="Q103" s="171"/>
      <c r="R103" s="218">
        <f t="shared" si="26"/>
        <v>0</v>
      </c>
      <c r="S103" s="172">
        <f>'PRE-COTIZACIÓN'!I99</f>
        <v>0.16</v>
      </c>
      <c r="T103" s="218">
        <f>'PRE-COTIZACIÓN'!J99</f>
        <v>0</v>
      </c>
      <c r="U103" s="219">
        <f t="shared" si="23"/>
        <v>0</v>
      </c>
      <c r="V103" s="218">
        <f t="shared" si="27"/>
        <v>0</v>
      </c>
      <c r="W103" s="363" t="str">
        <f t="shared" si="24"/>
        <v>COMPLETO</v>
      </c>
      <c r="Z103" s="173"/>
    </row>
    <row r="104" spans="1:26" s="167" customFormat="1" ht="43.5" customHeight="1" thickTop="1" thickBot="1">
      <c r="A104" s="222">
        <f>'PRE-COTIZACIÓN'!A100</f>
        <v>0</v>
      </c>
      <c r="B104" s="223">
        <f>'PRE-COTIZACIÓN'!C100</f>
        <v>0</v>
      </c>
      <c r="C104" s="223">
        <f>'PRE-COTIZACIÓN'!D100</f>
        <v>0</v>
      </c>
      <c r="D104" s="141">
        <f>'PRE-COTIZACIÓN'!E100</f>
        <v>0</v>
      </c>
      <c r="E104" s="164">
        <v>0</v>
      </c>
      <c r="F104" s="220">
        <f t="shared" si="25"/>
        <v>0</v>
      </c>
      <c r="G104" s="222">
        <f>IF(E104&gt;0,"DADCALI ALMACEN",'PRE-COTIZACIÓN'!B100)</f>
        <v>0</v>
      </c>
      <c r="H104" s="221">
        <f>'PRE-COTIZACIÓN'!G100</f>
        <v>0</v>
      </c>
      <c r="I104" s="170">
        <f>'PRE-COTIZACIÓN'!B100</f>
        <v>0</v>
      </c>
      <c r="J104" s="165">
        <f t="shared" si="20"/>
        <v>0</v>
      </c>
      <c r="K104" s="372">
        <f t="shared" si="29"/>
        <v>0</v>
      </c>
      <c r="L104" s="221">
        <f t="shared" si="21"/>
        <v>0</v>
      </c>
      <c r="M104" s="166">
        <v>0.16</v>
      </c>
      <c r="N104" s="221">
        <f t="shared" si="22"/>
        <v>0</v>
      </c>
      <c r="O104" s="170"/>
      <c r="P104" s="164">
        <f t="shared" si="28"/>
        <v>0</v>
      </c>
      <c r="Q104" s="171"/>
      <c r="R104" s="218">
        <f t="shared" si="26"/>
        <v>0</v>
      </c>
      <c r="S104" s="172">
        <f>'PRE-COTIZACIÓN'!I100</f>
        <v>0.16</v>
      </c>
      <c r="T104" s="218">
        <f>'PRE-COTIZACIÓN'!J100</f>
        <v>0</v>
      </c>
      <c r="U104" s="219">
        <f t="shared" si="23"/>
        <v>0</v>
      </c>
      <c r="V104" s="218">
        <f t="shared" si="27"/>
        <v>0</v>
      </c>
      <c r="W104" s="363" t="str">
        <f t="shared" si="24"/>
        <v>COMPLETO</v>
      </c>
      <c r="Z104" s="173"/>
    </row>
    <row r="105" spans="1:26" ht="28.2" customHeight="1" thickTop="1">
      <c r="O105" s="169"/>
    </row>
    <row r="106" spans="1:26" ht="34.5" customHeight="1">
      <c r="O106" s="176"/>
    </row>
    <row r="107" spans="1:26" ht="31.5" customHeight="1">
      <c r="O107" s="176"/>
    </row>
    <row r="108" spans="1:26" ht="29.1" customHeight="1">
      <c r="O108" s="176"/>
    </row>
    <row r="109" spans="1:26" ht="25.5" customHeight="1">
      <c r="O109" s="176"/>
    </row>
    <row r="110" spans="1:26" ht="43.5" customHeight="1"/>
  </sheetData>
  <mergeCells count="5">
    <mergeCell ref="A1:V1"/>
    <mergeCell ref="H10:K10"/>
    <mergeCell ref="H8:I8"/>
    <mergeCell ref="M10:P10"/>
    <mergeCell ref="W1:AF1"/>
  </mergeCells>
  <conditionalFormatting sqref="A15:W104">
    <cfRule type="expression" dxfId="16" priority="5">
      <formula>$W15="PENDIENTE"</formula>
    </cfRule>
    <cfRule type="expression" dxfId="15" priority="6">
      <formula>$W15="COMPLETO"</formula>
    </cfRule>
  </conditionalFormatting>
  <conditionalFormatting sqref="G15:G104">
    <cfRule type="expression" dxfId="14" priority="4">
      <formula>$G15="DADCALI ALMACEN"</formula>
    </cfRule>
  </conditionalFormatting>
  <conditionalFormatting sqref="Z3:Z9">
    <cfRule type="expression" dxfId="13" priority="2">
      <formula>$W3="PENDIENTE"</formula>
    </cfRule>
    <cfRule type="expression" dxfId="12" priority="3">
      <formula>$W3="COMPLETO"</formula>
    </cfRule>
  </conditionalFormatting>
  <conditionalFormatting sqref="W3:AF9">
    <cfRule type="expression" dxfId="11" priority="1">
      <formula>$Z3="PENDIENTE"</formula>
    </cfRule>
  </conditionalFormatting>
  <printOptions horizontalCentered="1" verticalCentered="1"/>
  <pageMargins left="0" right="1.1811023622047245" top="0" bottom="0.74803149606299213" header="0.31496062992125984" footer="0.31496062992125984"/>
  <pageSetup scale="67" fitToHeight="2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700-000000000000}">
          <x14:formula1>
            <xm:f>CATÁLOGO!$E$2:$E$17</xm:f>
          </x14:formula1>
          <xm:sqref>S15:S104 M15:M104</xm:sqref>
        </x14:dataValidation>
        <x14:dataValidation type="list" allowBlank="1" showInputMessage="1" showErrorMessage="1" xr:uid="{00000000-0002-0000-0700-000001000000}">
          <x14:formula1>
            <xm:f>CATÁLOGO!$I$2:$I$17</xm:f>
          </x14:formula1>
          <xm:sqref>M4:M7 S4:S7</xm:sqref>
        </x14:dataValidation>
        <x14:dataValidation type="list" allowBlank="1" showInputMessage="1" showErrorMessage="1" xr:uid="{00000000-0002-0000-0700-000002000000}">
          <x14:formula1>
            <xm:f>CATÁLOGO!$F$2:$F$17</xm:f>
          </x14:formula1>
          <xm:sqref>O15:O104 W3:W9</xm:sqref>
        </x14:dataValidation>
        <x14:dataValidation type="list" allowBlank="1" showInputMessage="1" showErrorMessage="1" xr:uid="{00000000-0002-0000-0700-000003000000}">
          <x14:formula1>
            <xm:f>CATÁLOGO!$F$2:$F$10</xm:f>
          </x14:formula1>
          <xm:sqref>I4:I7 M12 H12 O4:O7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966FF"/>
  </sheetPr>
  <dimension ref="A1:AQ110"/>
  <sheetViews>
    <sheetView zoomScale="70" zoomScaleNormal="70" workbookViewId="0">
      <selection activeCell="K12" sqref="K12"/>
    </sheetView>
  </sheetViews>
  <sheetFormatPr baseColWidth="10" defaultColWidth="10.6640625" defaultRowHeight="13.8"/>
  <cols>
    <col min="1" max="1" width="25.33203125" style="174" customWidth="1"/>
    <col min="2" max="2" width="17.6640625" style="174" customWidth="1"/>
    <col min="3" max="3" width="34.33203125" style="174" customWidth="1"/>
    <col min="4" max="4" width="29.6640625" style="174" customWidth="1"/>
    <col min="5" max="5" width="21" style="174" bestFit="1" customWidth="1"/>
    <col min="6" max="7" width="20.6640625" style="174" customWidth="1"/>
    <col min="8" max="8" width="21.5546875" style="174" customWidth="1"/>
    <col min="9" max="9" width="18.44140625" style="174" customWidth="1"/>
    <col min="10" max="10" width="18.6640625" style="174" customWidth="1"/>
    <col min="11" max="11" width="17.88671875" style="174" customWidth="1"/>
    <col min="12" max="12" width="20.33203125" style="174" customWidth="1"/>
    <col min="13" max="13" width="21.33203125" style="174" customWidth="1"/>
    <col min="14" max="14" width="19.5546875" style="175" customWidth="1"/>
    <col min="15" max="15" width="19.5546875" style="174" customWidth="1"/>
    <col min="16" max="16" width="23.44140625" style="174" customWidth="1"/>
    <col min="17" max="17" width="17.44140625" style="174" customWidth="1"/>
    <col min="18" max="18" width="25.6640625" style="174" customWidth="1"/>
    <col min="19" max="19" width="21.109375" style="174" bestFit="1" customWidth="1"/>
    <col min="20" max="20" width="13.6640625" style="174" customWidth="1"/>
    <col min="21" max="21" width="22" style="174" customWidth="1"/>
    <col min="22" max="22" width="22.33203125" style="174" customWidth="1"/>
    <col min="23" max="23" width="17.5546875" style="174" customWidth="1"/>
    <col min="24" max="24" width="14.6640625" style="174" customWidth="1"/>
    <col min="25" max="25" width="13.44140625" style="174" customWidth="1"/>
    <col min="26" max="26" width="13.6640625" style="174" customWidth="1"/>
    <col min="27" max="27" width="16" style="174" customWidth="1"/>
    <col min="28" max="28" width="16.6640625" style="174" customWidth="1"/>
    <col min="29" max="29" width="12.5546875" style="174" customWidth="1"/>
    <col min="30" max="30" width="14.44140625" style="174" customWidth="1"/>
    <col min="31" max="31" width="17.33203125" style="174" customWidth="1"/>
    <col min="32" max="33" width="10.6640625" style="174"/>
    <col min="34" max="37" width="15.109375" style="174" customWidth="1"/>
    <col min="38" max="38" width="18.109375" style="174" customWidth="1"/>
    <col min="39" max="43" width="15.109375" style="174" customWidth="1"/>
    <col min="44" max="16384" width="10.6640625" style="174"/>
  </cols>
  <sheetData>
    <row r="1" spans="1:43" s="167" customFormat="1" ht="38.1" customHeight="1" thickTop="1" thickBot="1">
      <c r="A1" s="420" t="s">
        <v>340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60" t="s">
        <v>440</v>
      </c>
      <c r="X1" s="461"/>
      <c r="Y1" s="461"/>
      <c r="Z1" s="461"/>
      <c r="AA1" s="461"/>
      <c r="AB1" s="461"/>
      <c r="AC1" s="461"/>
      <c r="AD1" s="461"/>
      <c r="AE1" s="461"/>
      <c r="AF1" s="461"/>
      <c r="AH1" s="462" t="s">
        <v>490</v>
      </c>
      <c r="AI1" s="463"/>
      <c r="AJ1" s="463"/>
      <c r="AK1" s="464"/>
      <c r="AL1" s="168"/>
      <c r="AM1" s="381"/>
      <c r="AN1" s="381"/>
      <c r="AO1" s="381"/>
      <c r="AP1" s="381"/>
      <c r="AQ1" s="75"/>
    </row>
    <row r="2" spans="1:43" s="167" customFormat="1" ht="32.25" customHeight="1" thickTop="1" thickBot="1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190"/>
      <c r="P2" s="190"/>
      <c r="Q2" s="190"/>
      <c r="R2" s="190"/>
      <c r="S2" s="190"/>
      <c r="T2" s="190"/>
      <c r="U2" s="190"/>
      <c r="V2" s="190"/>
      <c r="W2" s="148" t="s">
        <v>441</v>
      </c>
      <c r="X2" s="215" t="s">
        <v>442</v>
      </c>
      <c r="Y2" s="148" t="s">
        <v>443</v>
      </c>
      <c r="Z2" s="148" t="s">
        <v>444</v>
      </c>
      <c r="AA2" s="215" t="s">
        <v>445</v>
      </c>
      <c r="AB2" s="215" t="s">
        <v>446</v>
      </c>
      <c r="AC2" s="215" t="s">
        <v>447</v>
      </c>
      <c r="AD2" s="215" t="s">
        <v>448</v>
      </c>
      <c r="AE2" s="215" t="s">
        <v>449</v>
      </c>
      <c r="AF2" s="215" t="s">
        <v>481</v>
      </c>
      <c r="AH2" s="380" t="s">
        <v>363</v>
      </c>
      <c r="AI2" s="380" t="s">
        <v>11</v>
      </c>
      <c r="AJ2" s="380" t="s">
        <v>19</v>
      </c>
      <c r="AK2" s="380" t="s">
        <v>352</v>
      </c>
      <c r="AL2" s="382"/>
      <c r="AM2" s="208"/>
      <c r="AN2" s="209"/>
      <c r="AO2" s="209"/>
      <c r="AP2" s="209"/>
      <c r="AQ2" s="168"/>
    </row>
    <row r="3" spans="1:43" s="167" customFormat="1" ht="44.25" customHeight="1" thickTop="1" thickBot="1">
      <c r="A3" s="358" t="s">
        <v>35</v>
      </c>
      <c r="B3" s="357" t="str">
        <f>COTIZACIÓN!B3</f>
        <v>PSA</v>
      </c>
      <c r="C3" s="358" t="s">
        <v>39</v>
      </c>
      <c r="D3" s="357" t="str">
        <f>COTIZACIÓN!D3</f>
        <v>Factura</v>
      </c>
      <c r="E3" s="190"/>
      <c r="F3" s="190"/>
      <c r="G3" s="190"/>
      <c r="H3" s="192" t="s">
        <v>29</v>
      </c>
      <c r="I3" s="192" t="s">
        <v>363</v>
      </c>
      <c r="J3" s="192" t="s">
        <v>11</v>
      </c>
      <c r="K3" s="192" t="s">
        <v>19</v>
      </c>
      <c r="L3" s="192" t="s">
        <v>352</v>
      </c>
      <c r="M3" s="192" t="s">
        <v>28</v>
      </c>
      <c r="N3" s="192" t="s">
        <v>29</v>
      </c>
      <c r="O3" s="192" t="s">
        <v>363</v>
      </c>
      <c r="P3" s="192" t="s">
        <v>11</v>
      </c>
      <c r="Q3" s="192" t="s">
        <v>19</v>
      </c>
      <c r="R3" s="192" t="s">
        <v>352</v>
      </c>
      <c r="S3" s="192" t="s">
        <v>28</v>
      </c>
      <c r="T3" s="190"/>
      <c r="U3" s="190"/>
      <c r="V3" s="190"/>
      <c r="W3" s="363" t="s">
        <v>23</v>
      </c>
      <c r="X3" s="359"/>
      <c r="Y3" s="364">
        <f>SUMIF($I$4:$I$7,W3,$L$4:$L$7)+SUMIF($O$4:$O$6,W3,$R$4:$R$6)</f>
        <v>0</v>
      </c>
      <c r="Z3" s="363" t="str">
        <f>IF(Y3=AF3,"PAGADO","PENDIENTE")</f>
        <v>PENDIENTE</v>
      </c>
      <c r="AA3" s="359"/>
      <c r="AB3" s="359"/>
      <c r="AC3" s="359"/>
      <c r="AD3" s="359"/>
      <c r="AE3" s="359"/>
      <c r="AF3" s="359">
        <v>10</v>
      </c>
      <c r="AH3" s="194" t="s">
        <v>483</v>
      </c>
      <c r="AI3" s="195">
        <f>SUMIF($B$15:$B$104,AH3,$M$15:$M$104)+SUMIF($B$15:$B$104,AH3,$S$15:$S$104)</f>
        <v>0</v>
      </c>
      <c r="AJ3" s="195">
        <f>SUMIF($B$15:$B$104,AH3,$O$15:$O$104)+SUMIF($B$15:$B$104,AH3,$U$15:$U$104)</f>
        <v>0</v>
      </c>
      <c r="AK3" s="195">
        <f>SUM(AI3+AJ3)</f>
        <v>0</v>
      </c>
      <c r="AL3" s="382"/>
      <c r="AM3" s="201"/>
      <c r="AN3" s="202"/>
      <c r="AO3" s="202"/>
      <c r="AP3" s="204"/>
      <c r="AQ3" s="168"/>
    </row>
    <row r="4" spans="1:43" s="167" customFormat="1" ht="42.45" customHeight="1" thickTop="1" thickBot="1">
      <c r="A4" s="358" t="s">
        <v>30</v>
      </c>
      <c r="B4" s="357">
        <f>COTIZACIÓN!B4</f>
        <v>5</v>
      </c>
      <c r="C4" s="358" t="s">
        <v>44</v>
      </c>
      <c r="D4" s="357" t="str">
        <f>COTIZACIÓN!D4</f>
        <v>Esteban Diéguez Mejia</v>
      </c>
      <c r="E4" s="190"/>
      <c r="F4" s="190"/>
      <c r="G4" s="190"/>
      <c r="H4" s="193" t="s">
        <v>48</v>
      </c>
      <c r="I4" s="194" t="s">
        <v>23</v>
      </c>
      <c r="J4" s="195">
        <f>SUMIF($J$15:$J$104,I4,$M$15:$M$104)+SUMIF($P$15:$P$104,I4,$S$15:$S$104)</f>
        <v>0</v>
      </c>
      <c r="K4" s="195">
        <f>SUMIF($J$15:$J$104,I4,$O$15:$O$104)+SUMIF($P$15:$P$104,I4,$U$15:$U$104)</f>
        <v>0</v>
      </c>
      <c r="L4" s="195">
        <f>SUM(J4+K4)</f>
        <v>0</v>
      </c>
      <c r="M4" s="194" t="s">
        <v>114</v>
      </c>
      <c r="N4" s="193" t="s">
        <v>355</v>
      </c>
      <c r="O4" s="194" t="s">
        <v>27</v>
      </c>
      <c r="P4" s="195">
        <f>SUMIF($J$15:$J$104,O4,$M$15:$M$104)+SUMIF($P$15:$P$104,O4,$S$15:$S$104)</f>
        <v>0</v>
      </c>
      <c r="Q4" s="195">
        <f>SUMIF($J$15:$J$104,O4,$O$15:$O$104)+SUMIF($P$15:$P$104,O4,$U$15:$U$104)</f>
        <v>0</v>
      </c>
      <c r="R4" s="195">
        <f>SUM(P4+Q4)</f>
        <v>0</v>
      </c>
      <c r="S4" s="194" t="s">
        <v>114</v>
      </c>
      <c r="T4" s="190"/>
      <c r="U4" s="190"/>
      <c r="V4" s="190"/>
      <c r="W4" s="363" t="s">
        <v>24</v>
      </c>
      <c r="X4" s="359"/>
      <c r="Y4" s="364">
        <f t="shared" ref="Y4:Y9" si="0">SUMIF($I$4:$I$7,W4,$L$4:$L$7)+SUMIF($O$4:$O$6,W4,$R$4:$R$6)</f>
        <v>0</v>
      </c>
      <c r="Z4" s="363" t="str">
        <f t="shared" ref="Z4:Z9" si="1">IF(Y4=AF4,"PAGADO","PENDIENTE")</f>
        <v>PAGADO</v>
      </c>
      <c r="AA4" s="359"/>
      <c r="AB4" s="359"/>
      <c r="AC4" s="359"/>
      <c r="AD4" s="359"/>
      <c r="AE4" s="359"/>
      <c r="AF4" s="359"/>
      <c r="AH4" s="194" t="s">
        <v>484</v>
      </c>
      <c r="AI4" s="195">
        <f t="shared" ref="AI4:AI6" si="2">SUMIF($B$15:$B$104,AH4,$M$15:$M$104)+SUMIF($B$15:$B$104,AH4,$S$15:$S$104)</f>
        <v>0</v>
      </c>
      <c r="AJ4" s="195">
        <f t="shared" ref="AJ4:AJ6" si="3">SUMIF($B$15:$B$104,AH4,$O$15:$O$104)+SUMIF($B$15:$B$104,AH4,$U$15:$U$104)</f>
        <v>0</v>
      </c>
      <c r="AK4" s="195">
        <f t="shared" ref="AK4:AK6" si="4">SUM(AI4+AJ4)</f>
        <v>0</v>
      </c>
      <c r="AL4" s="382"/>
      <c r="AM4" s="381"/>
      <c r="AN4" s="168"/>
      <c r="AO4" s="168"/>
      <c r="AP4" s="168"/>
      <c r="AQ4" s="168"/>
    </row>
    <row r="5" spans="1:43" s="167" customFormat="1" ht="63.75" customHeight="1" thickTop="1" thickBot="1">
      <c r="A5" s="358" t="s">
        <v>43</v>
      </c>
      <c r="B5" s="357" t="str">
        <f>COTIZACIÓN!B5</f>
        <v>Instalar electrochapa</v>
      </c>
      <c r="C5" s="358" t="s">
        <v>56</v>
      </c>
      <c r="D5" s="357">
        <f>COTIZACIÓN!D5</f>
        <v>0</v>
      </c>
      <c r="E5" s="190"/>
      <c r="F5" s="190"/>
      <c r="G5" s="190"/>
      <c r="H5" s="193" t="s">
        <v>22</v>
      </c>
      <c r="I5" s="194" t="s">
        <v>24</v>
      </c>
      <c r="J5" s="195">
        <f>SUMIF($J$15:$J$104,I5,$M$15:$M$104)+SUMIF($P$15:$P$104,I5,$S$15:$S$104)</f>
        <v>0</v>
      </c>
      <c r="K5" s="195">
        <f>SUMIF($J$15:$J$104,I5,$O$15:$O$104)+SUMIF($P$15:$P$104,I5,$U$15:$U$104)</f>
        <v>0</v>
      </c>
      <c r="L5" s="195">
        <f>SUM(J5+K5)</f>
        <v>0</v>
      </c>
      <c r="M5" s="194" t="s">
        <v>114</v>
      </c>
      <c r="N5" s="196" t="s">
        <v>356</v>
      </c>
      <c r="O5" s="197" t="s">
        <v>326</v>
      </c>
      <c r="P5" s="195">
        <f>SUMIF($J$15:$J$104,O5,$M$15:$M$104)+SUMIF($P$15:$P$104,O5,$S$15:$S$104)</f>
        <v>0</v>
      </c>
      <c r="Q5" s="195">
        <f>SUMIF($J$15:$J$104,O5,$O$15:$O$104)+SUMIF($P$15:$P$104,O5,$U$15:$U$104)</f>
        <v>0</v>
      </c>
      <c r="R5" s="195">
        <f>SUM(P5+Q5)</f>
        <v>0</v>
      </c>
      <c r="S5" s="194" t="s">
        <v>114</v>
      </c>
      <c r="T5" s="190"/>
      <c r="U5" s="190"/>
      <c r="V5" s="190"/>
      <c r="W5" s="363" t="s">
        <v>25</v>
      </c>
      <c r="X5" s="359"/>
      <c r="Y5" s="364">
        <f t="shared" si="0"/>
        <v>0</v>
      </c>
      <c r="Z5" s="363" t="str">
        <f t="shared" si="1"/>
        <v>PAGADO</v>
      </c>
      <c r="AA5" s="359"/>
      <c r="AB5" s="359"/>
      <c r="AC5" s="359"/>
      <c r="AD5" s="359"/>
      <c r="AE5" s="359"/>
      <c r="AF5" s="359"/>
      <c r="AH5" s="194" t="s">
        <v>485</v>
      </c>
      <c r="AI5" s="195">
        <f t="shared" si="2"/>
        <v>0</v>
      </c>
      <c r="AJ5" s="195">
        <f t="shared" si="3"/>
        <v>0</v>
      </c>
      <c r="AK5" s="195">
        <f t="shared" si="4"/>
        <v>0</v>
      </c>
      <c r="AL5" s="382"/>
      <c r="AM5" s="168"/>
      <c r="AN5" s="168"/>
      <c r="AO5" s="168"/>
      <c r="AP5" s="168"/>
      <c r="AQ5" s="168"/>
    </row>
    <row r="6" spans="1:43" s="167" customFormat="1" ht="38.700000000000003" customHeight="1" thickTop="1" thickBot="1">
      <c r="A6" s="142" t="s">
        <v>480</v>
      </c>
      <c r="B6" s="142">
        <f>COTIZACIÓN!B6</f>
        <v>2649.29</v>
      </c>
      <c r="C6" s="143" t="s">
        <v>426</v>
      </c>
      <c r="D6" s="108">
        <f>COTIZACIÓN!D6</f>
        <v>2899.5987999999998</v>
      </c>
      <c r="E6" s="190"/>
      <c r="F6" s="190"/>
      <c r="G6" s="190"/>
      <c r="H6" s="193" t="s">
        <v>54</v>
      </c>
      <c r="I6" s="194" t="s">
        <v>25</v>
      </c>
      <c r="J6" s="195">
        <f>SUMIF($J$15:$J$104,I6,$M$15:$M$104)+SUMIF($P$15:$P$104,I6,$S$15:$S$104)</f>
        <v>0</v>
      </c>
      <c r="K6" s="195">
        <f>SUMIF($J$15:$J$104,I6,$O$15:$O$104)+SUMIF($P$15:$P$104,I6,$U$15:$U$104)</f>
        <v>0</v>
      </c>
      <c r="L6" s="195">
        <f>SUM(J6+K6)</f>
        <v>0</v>
      </c>
      <c r="M6" s="194" t="s">
        <v>114</v>
      </c>
      <c r="N6" s="362" t="s">
        <v>357</v>
      </c>
      <c r="O6" s="194" t="s">
        <v>107</v>
      </c>
      <c r="P6" s="195">
        <f>SUMIF($J$15:$J$104,O6,$M$15:$M$104)+SUMIF($P$15:$P$104,O6,$S$15:$S$104)</f>
        <v>0</v>
      </c>
      <c r="Q6" s="195">
        <f>SUMIF($J$15:$J$104,O6,$O$15:$O$104)+SUMIF($P$15:$P$104,O6,$U$15:$U$104)</f>
        <v>0</v>
      </c>
      <c r="R6" s="195">
        <f>SUM(P6+Q6)</f>
        <v>0</v>
      </c>
      <c r="S6" s="194" t="s">
        <v>114</v>
      </c>
      <c r="T6" s="190"/>
      <c r="U6" s="190"/>
      <c r="V6" s="190"/>
      <c r="W6" s="363" t="s">
        <v>26</v>
      </c>
      <c r="X6" s="359"/>
      <c r="Y6" s="364">
        <f t="shared" si="0"/>
        <v>0</v>
      </c>
      <c r="Z6" s="363" t="str">
        <f t="shared" si="1"/>
        <v>PAGADO</v>
      </c>
      <c r="AA6" s="359"/>
      <c r="AB6" s="359"/>
      <c r="AC6" s="359"/>
      <c r="AD6" s="359"/>
      <c r="AE6" s="359"/>
      <c r="AF6" s="359"/>
      <c r="AH6" s="194" t="s">
        <v>486</v>
      </c>
      <c r="AI6" s="195">
        <f t="shared" si="2"/>
        <v>0</v>
      </c>
      <c r="AJ6" s="195">
        <f t="shared" si="3"/>
        <v>0</v>
      </c>
      <c r="AK6" s="195">
        <f t="shared" si="4"/>
        <v>0</v>
      </c>
      <c r="AL6" s="207"/>
    </row>
    <row r="7" spans="1:43" s="167" customFormat="1" ht="54" customHeight="1" thickTop="1" thickBot="1">
      <c r="A7" s="146" t="s">
        <v>424</v>
      </c>
      <c r="B7" s="142">
        <f>COTIZACIÓN!B7</f>
        <v>672.20431599999995</v>
      </c>
      <c r="C7" s="358" t="s">
        <v>425</v>
      </c>
      <c r="D7" s="108">
        <f>COTIZACIÓN!D7</f>
        <v>953.33460655999988</v>
      </c>
      <c r="E7" s="198"/>
      <c r="F7" s="190"/>
      <c r="G7" s="190"/>
      <c r="H7" s="196" t="s">
        <v>354</v>
      </c>
      <c r="I7" s="197" t="s">
        <v>26</v>
      </c>
      <c r="J7" s="195">
        <f>SUMIF($J$15:$J$104,I7,$M$15:$M$104)+SUMIF($P$15:$P$104,I7,$S$15:$S$104)</f>
        <v>0</v>
      </c>
      <c r="K7" s="195">
        <f>SUMIF($J$15:$J$104,I7,$O$15:$O$104)+SUMIF($P$15:$P$104,I7,$U$15:$U$104)</f>
        <v>0</v>
      </c>
      <c r="L7" s="195">
        <f>SUM(J7+K7)</f>
        <v>0</v>
      </c>
      <c r="M7" s="194" t="s">
        <v>114</v>
      </c>
      <c r="N7" s="207"/>
      <c r="O7" s="208"/>
      <c r="P7" s="209"/>
      <c r="Q7" s="209"/>
      <c r="R7" s="209"/>
      <c r="S7" s="208"/>
      <c r="T7" s="190"/>
      <c r="U7" s="190"/>
      <c r="V7" s="190"/>
      <c r="W7" s="363" t="s">
        <v>27</v>
      </c>
      <c r="X7" s="359"/>
      <c r="Y7" s="364">
        <f t="shared" si="0"/>
        <v>0</v>
      </c>
      <c r="Z7" s="363" t="str">
        <f t="shared" si="1"/>
        <v>PAGADO</v>
      </c>
      <c r="AA7" s="359"/>
      <c r="AB7" s="359"/>
      <c r="AC7" s="359"/>
      <c r="AD7" s="359"/>
      <c r="AE7" s="359"/>
      <c r="AF7" s="359"/>
      <c r="AH7" s="380" t="s">
        <v>475</v>
      </c>
      <c r="AI7" s="360">
        <f>SUM(AI3:AI6)+SUM(AN2:AN2)</f>
        <v>0</v>
      </c>
      <c r="AJ7" s="360">
        <f>SUM(AJ3:AJ6)+SUM(AO2:AO2)</f>
        <v>0</v>
      </c>
      <c r="AK7" s="360">
        <f>SUM(AK3:AK6)+SUM(AP2:AP2)</f>
        <v>0</v>
      </c>
      <c r="AQ7" s="190"/>
    </row>
    <row r="8" spans="1:43" s="167" customFormat="1" ht="54" customHeight="1" thickTop="1" thickBot="1">
      <c r="A8" s="146" t="s">
        <v>452</v>
      </c>
      <c r="B8" s="142">
        <f>SUM(M15:M104)+SUM(S15:S104)</f>
        <v>0</v>
      </c>
      <c r="C8" s="336" t="s">
        <v>453</v>
      </c>
      <c r="D8" s="108">
        <f>K8</f>
        <v>0</v>
      </c>
      <c r="E8" s="198"/>
      <c r="F8" s="190"/>
      <c r="G8" s="190"/>
      <c r="H8" s="458" t="s">
        <v>475</v>
      </c>
      <c r="I8" s="458"/>
      <c r="J8" s="361">
        <f>SUM(J4:J7)+SUM(P4:P7)</f>
        <v>0</v>
      </c>
      <c r="K8" s="200">
        <f>SUM(K4:K7)+SUM(Q4:Q7)</f>
        <v>0</v>
      </c>
      <c r="L8" s="200">
        <f>SUM(L4:L7)+SUM(R4:R7)</f>
        <v>0</v>
      </c>
      <c r="M8" s="190"/>
      <c r="N8" s="201"/>
      <c r="O8" s="202"/>
      <c r="P8" s="203"/>
      <c r="Q8" s="190"/>
      <c r="R8" s="190"/>
      <c r="S8" s="190"/>
      <c r="T8" s="190"/>
      <c r="U8" s="190"/>
      <c r="V8" s="190"/>
      <c r="W8" s="363" t="s">
        <v>326</v>
      </c>
      <c r="X8" s="359"/>
      <c r="Y8" s="364">
        <f t="shared" si="0"/>
        <v>0</v>
      </c>
      <c r="Z8" s="363" t="str">
        <f t="shared" si="1"/>
        <v>PAGADO</v>
      </c>
      <c r="AA8" s="359"/>
      <c r="AB8" s="359"/>
      <c r="AC8" s="359"/>
      <c r="AD8" s="359"/>
      <c r="AE8" s="359"/>
      <c r="AF8" s="359"/>
      <c r="AM8" s="168"/>
      <c r="AN8" s="168"/>
      <c r="AO8" s="168"/>
      <c r="AP8" s="168"/>
    </row>
    <row r="9" spans="1:43" s="167" customFormat="1" ht="43.2" customHeight="1" thickTop="1" thickBot="1">
      <c r="A9" s="358" t="s">
        <v>454</v>
      </c>
      <c r="B9" s="337">
        <f>B8/B6</f>
        <v>0</v>
      </c>
      <c r="C9" s="336" t="s">
        <v>455</v>
      </c>
      <c r="D9" s="337">
        <f>D8/D6</f>
        <v>0</v>
      </c>
      <c r="E9" s="198"/>
      <c r="F9" s="190"/>
      <c r="G9" s="190"/>
      <c r="H9" s="190"/>
      <c r="I9" s="190"/>
      <c r="J9" s="190"/>
      <c r="K9" s="190"/>
      <c r="L9" s="190"/>
      <c r="M9" s="190"/>
      <c r="N9" s="201"/>
      <c r="O9" s="202"/>
      <c r="P9" s="203"/>
      <c r="Q9" s="190"/>
      <c r="R9" s="190"/>
      <c r="S9" s="190"/>
      <c r="T9" s="190"/>
      <c r="U9" s="190"/>
      <c r="V9" s="190"/>
      <c r="W9" s="363" t="s">
        <v>107</v>
      </c>
      <c r="X9" s="359"/>
      <c r="Y9" s="364">
        <f t="shared" si="0"/>
        <v>0</v>
      </c>
      <c r="Z9" s="363" t="str">
        <f t="shared" si="1"/>
        <v>PAGADO</v>
      </c>
      <c r="AA9" s="359"/>
      <c r="AB9" s="359"/>
      <c r="AC9" s="359"/>
      <c r="AD9" s="359"/>
      <c r="AE9" s="359"/>
      <c r="AF9" s="359"/>
    </row>
    <row r="10" spans="1:43" s="167" customFormat="1" ht="33.6" customHeight="1" thickTop="1" thickBot="1">
      <c r="A10" s="190"/>
      <c r="B10" s="190"/>
      <c r="C10" s="198"/>
      <c r="D10" s="199"/>
      <c r="E10" s="198"/>
      <c r="F10" s="190"/>
      <c r="G10" s="190"/>
      <c r="H10" s="457" t="s">
        <v>462</v>
      </c>
      <c r="I10" s="457"/>
      <c r="J10" s="457"/>
      <c r="K10" s="457"/>
      <c r="M10" s="393" t="s">
        <v>476</v>
      </c>
      <c r="N10" s="459"/>
      <c r="O10" s="459"/>
      <c r="P10" s="394"/>
      <c r="Q10" s="190"/>
      <c r="R10" s="190"/>
      <c r="S10" s="190"/>
      <c r="T10" s="190"/>
      <c r="U10" s="190"/>
      <c r="V10" s="190"/>
    </row>
    <row r="11" spans="1:43" s="167" customFormat="1" ht="33.6" customHeight="1" thickTop="1" thickBot="1">
      <c r="A11" s="190"/>
      <c r="B11" s="190"/>
      <c r="C11" s="198"/>
      <c r="D11" s="199"/>
      <c r="E11" s="198"/>
      <c r="F11" s="190"/>
      <c r="G11" s="190"/>
      <c r="H11" s="192" t="s">
        <v>363</v>
      </c>
      <c r="I11" s="192" t="s">
        <v>11</v>
      </c>
      <c r="J11" s="192" t="s">
        <v>19</v>
      </c>
      <c r="K11" s="192" t="s">
        <v>352</v>
      </c>
      <c r="M11" s="192" t="s">
        <v>363</v>
      </c>
      <c r="N11" s="192" t="s">
        <v>11</v>
      </c>
      <c r="O11" s="192" t="s">
        <v>19</v>
      </c>
      <c r="P11" s="192" t="s">
        <v>352</v>
      </c>
      <c r="Q11" s="190"/>
      <c r="R11" s="373"/>
      <c r="S11" s="190"/>
      <c r="T11" s="190"/>
      <c r="U11" s="190"/>
      <c r="V11" s="190"/>
      <c r="AH11" s="168"/>
      <c r="AI11" s="168"/>
      <c r="AJ11" s="168"/>
      <c r="AK11" s="168"/>
    </row>
    <row r="12" spans="1:43" s="168" customFormat="1" ht="37.5" customHeight="1" thickTop="1" thickBot="1">
      <c r="A12" s="204"/>
      <c r="B12" s="204"/>
      <c r="C12" s="205"/>
      <c r="D12" s="206"/>
      <c r="E12" s="205"/>
      <c r="F12" s="204"/>
      <c r="G12" s="204"/>
      <c r="H12" s="194" t="s">
        <v>461</v>
      </c>
      <c r="I12" s="360">
        <f ca="1">SUMIF($G$12:$G$104,H12,$L$15:$L$104)</f>
        <v>0</v>
      </c>
      <c r="J12" s="360">
        <f ca="1">SUMIF($G$12:$G$104,I12,$N$15:$N$104)</f>
        <v>13.280000000000008</v>
      </c>
      <c r="K12" s="360">
        <f ca="1">SUM(I12+J12)</f>
        <v>13.280000000000008</v>
      </c>
      <c r="L12" s="204"/>
      <c r="M12" s="194" t="s">
        <v>106</v>
      </c>
      <c r="N12" s="360">
        <f>SUMIF($J$15:$J$104,M12,$M$15:$M$104)+SUMIF($P$15:$P$104,M12,$S$15:$S$104)</f>
        <v>0</v>
      </c>
      <c r="O12" s="360">
        <f>SUMIF($J$15:$J$104,M12,$O$15:$O$104)+SUMIF($P$15:$P$104,M12,$U$15:$U$104)</f>
        <v>0</v>
      </c>
      <c r="P12" s="360">
        <f>SUM(N12+O12)</f>
        <v>0</v>
      </c>
      <c r="Q12" s="204"/>
      <c r="R12" s="204"/>
      <c r="S12" s="204"/>
      <c r="T12" s="204"/>
      <c r="U12" s="204"/>
      <c r="V12" s="204"/>
      <c r="AH12" s="167"/>
      <c r="AI12" s="167"/>
      <c r="AJ12" s="167"/>
      <c r="AK12" s="167"/>
      <c r="AM12" s="167"/>
      <c r="AN12" s="167"/>
      <c r="AO12" s="167"/>
      <c r="AP12" s="167"/>
    </row>
    <row r="13" spans="1:43" s="167" customFormat="1" ht="32.1" customHeight="1" thickTop="1" thickBot="1">
      <c r="A13" s="190"/>
      <c r="B13" s="190"/>
      <c r="C13" s="190"/>
      <c r="D13" s="210"/>
      <c r="E13" s="210"/>
      <c r="F13" s="211"/>
      <c r="G13" s="211"/>
      <c r="H13" s="208"/>
      <c r="I13" s="212"/>
      <c r="J13" s="190"/>
      <c r="K13" s="190"/>
      <c r="L13" s="213"/>
      <c r="M13" s="210"/>
      <c r="N13" s="214"/>
      <c r="O13" s="210"/>
      <c r="P13" s="210"/>
      <c r="Q13" s="190"/>
      <c r="R13" s="190"/>
      <c r="S13" s="190"/>
      <c r="T13" s="190"/>
      <c r="U13" s="190"/>
      <c r="V13" s="190"/>
    </row>
    <row r="14" spans="1:43" s="167" customFormat="1" ht="41.1" customHeight="1" thickTop="1" thickBot="1">
      <c r="A14" s="215" t="s">
        <v>12</v>
      </c>
      <c r="B14" s="215" t="s">
        <v>487</v>
      </c>
      <c r="C14" s="215" t="s">
        <v>6</v>
      </c>
      <c r="D14" s="215" t="s">
        <v>7</v>
      </c>
      <c r="E14" s="215" t="s">
        <v>42</v>
      </c>
      <c r="F14" s="215" t="s">
        <v>21</v>
      </c>
      <c r="G14" s="148" t="s">
        <v>47</v>
      </c>
      <c r="H14" s="344" t="s">
        <v>460</v>
      </c>
      <c r="I14" s="215" t="s">
        <v>489</v>
      </c>
      <c r="J14" s="215" t="s">
        <v>48</v>
      </c>
      <c r="K14" s="215" t="s">
        <v>48</v>
      </c>
      <c r="L14" s="215" t="s">
        <v>49</v>
      </c>
      <c r="M14" s="148" t="s">
        <v>52</v>
      </c>
      <c r="N14" s="217" t="s">
        <v>4</v>
      </c>
      <c r="O14" s="148" t="s">
        <v>14</v>
      </c>
      <c r="P14" s="215" t="s">
        <v>22</v>
      </c>
      <c r="Q14" s="215" t="s">
        <v>22</v>
      </c>
      <c r="R14" s="215" t="s">
        <v>50</v>
      </c>
      <c r="S14" s="148" t="s">
        <v>51</v>
      </c>
      <c r="T14" s="215" t="s">
        <v>4</v>
      </c>
      <c r="U14" s="148" t="s">
        <v>14</v>
      </c>
      <c r="V14" s="148" t="s">
        <v>53</v>
      </c>
      <c r="W14" s="148" t="s">
        <v>1</v>
      </c>
      <c r="X14" s="158" t="s">
        <v>444</v>
      </c>
    </row>
    <row r="15" spans="1:43" s="167" customFormat="1" ht="43.5" customHeight="1" thickTop="1" thickBot="1">
      <c r="A15" s="222"/>
      <c r="B15" s="170" t="s">
        <v>488</v>
      </c>
      <c r="C15" s="223"/>
      <c r="D15" s="223"/>
      <c r="E15" s="357"/>
      <c r="F15" s="164">
        <v>1</v>
      </c>
      <c r="G15" s="220">
        <f>E15-F15</f>
        <v>-1</v>
      </c>
      <c r="H15" s="222" t="str">
        <f>IF(F15&gt;0,"DADCALI ALMACEN","0")</f>
        <v>DADCALI ALMACEN</v>
      </c>
      <c r="I15" s="372"/>
      <c r="J15" s="170"/>
      <c r="K15" s="165">
        <v>0</v>
      </c>
      <c r="L15" s="372">
        <v>105.17</v>
      </c>
      <c r="M15" s="221">
        <f t="shared" ref="M15:M78" si="5">L15*K15</f>
        <v>0</v>
      </c>
      <c r="N15" s="166">
        <v>0.16</v>
      </c>
      <c r="O15" s="221">
        <f t="shared" ref="O15:O46" si="6">M15*N15</f>
        <v>0</v>
      </c>
      <c r="P15" s="170"/>
      <c r="Q15" s="164">
        <f t="shared" ref="Q15:Q48" si="7">G15-K15</f>
        <v>-1</v>
      </c>
      <c r="R15" s="171"/>
      <c r="S15" s="218">
        <f t="shared" ref="S15:S46" si="8">R15*Q15</f>
        <v>0</v>
      </c>
      <c r="T15" s="166">
        <v>0.16</v>
      </c>
      <c r="U15" s="218">
        <f>S15*T15</f>
        <v>0</v>
      </c>
      <c r="V15" s="219">
        <f t="shared" ref="V15:V46" si="9">K15+Q15+F15</f>
        <v>0</v>
      </c>
      <c r="W15" s="218">
        <f t="shared" ref="W15:W46" si="10">SUM(R15+M15)</f>
        <v>0</v>
      </c>
      <c r="X15" s="363" t="str">
        <f t="shared" ref="X15:X46" si="11">IF(E15=SUM(F15+K15+Q15),"COMPLETO","PENDIENTE")</f>
        <v>COMPLETO</v>
      </c>
      <c r="AA15" s="173"/>
    </row>
    <row r="16" spans="1:43" s="167" customFormat="1" ht="43.5" customHeight="1" thickTop="1" thickBot="1">
      <c r="A16" s="222"/>
      <c r="B16" s="170"/>
      <c r="C16" s="223"/>
      <c r="D16" s="223"/>
      <c r="E16" s="357"/>
      <c r="F16" s="164">
        <v>1</v>
      </c>
      <c r="G16" s="220">
        <f t="shared" ref="G16:G79" si="12">E16-F16</f>
        <v>-1</v>
      </c>
      <c r="H16" s="222" t="str">
        <f t="shared" ref="H16:H79" si="13">IF(F16&gt;0,"DADCALI ALMACEN","0")</f>
        <v>DADCALI ALMACEN</v>
      </c>
      <c r="I16" s="372"/>
      <c r="J16" s="170"/>
      <c r="K16" s="165">
        <v>0</v>
      </c>
      <c r="L16" s="372">
        <v>334.28</v>
      </c>
      <c r="M16" s="221">
        <f t="shared" si="5"/>
        <v>0</v>
      </c>
      <c r="N16" s="166">
        <v>0.16</v>
      </c>
      <c r="O16" s="221">
        <f t="shared" si="6"/>
        <v>0</v>
      </c>
      <c r="P16" s="170"/>
      <c r="Q16" s="164">
        <f t="shared" si="7"/>
        <v>-1</v>
      </c>
      <c r="R16" s="171"/>
      <c r="S16" s="218">
        <f t="shared" si="8"/>
        <v>0</v>
      </c>
      <c r="T16" s="166">
        <v>0.16</v>
      </c>
      <c r="U16" s="218">
        <f>'PRE-COTIZACIÓN'!J12</f>
        <v>53.217600000000004</v>
      </c>
      <c r="V16" s="219">
        <f t="shared" si="9"/>
        <v>0</v>
      </c>
      <c r="W16" s="218">
        <f t="shared" si="10"/>
        <v>0</v>
      </c>
      <c r="X16" s="363" t="str">
        <f t="shared" si="11"/>
        <v>COMPLETO</v>
      </c>
      <c r="AA16" s="173"/>
    </row>
    <row r="17" spans="1:27" s="167" customFormat="1" ht="43.5" customHeight="1" thickTop="1" thickBot="1">
      <c r="A17" s="222"/>
      <c r="B17" s="170"/>
      <c r="C17" s="223"/>
      <c r="D17" s="223"/>
      <c r="E17" s="357"/>
      <c r="F17" s="164">
        <v>0</v>
      </c>
      <c r="G17" s="220">
        <f t="shared" si="12"/>
        <v>0</v>
      </c>
      <c r="H17" s="222" t="str">
        <f t="shared" si="13"/>
        <v>0</v>
      </c>
      <c r="I17" s="372"/>
      <c r="J17" s="170"/>
      <c r="K17" s="165">
        <v>0</v>
      </c>
      <c r="L17" s="372">
        <f>I17</f>
        <v>0</v>
      </c>
      <c r="M17" s="221">
        <f t="shared" si="5"/>
        <v>0</v>
      </c>
      <c r="N17" s="166">
        <v>0.16</v>
      </c>
      <c r="O17" s="221">
        <f t="shared" si="6"/>
        <v>0</v>
      </c>
      <c r="P17" s="170"/>
      <c r="Q17" s="164">
        <f t="shared" si="7"/>
        <v>0</v>
      </c>
      <c r="R17" s="171"/>
      <c r="S17" s="218">
        <f t="shared" si="8"/>
        <v>0</v>
      </c>
      <c r="T17" s="166">
        <v>0.16</v>
      </c>
      <c r="U17" s="218">
        <f>'PRE-COTIZACIÓN'!J13</f>
        <v>36.881599999999999</v>
      </c>
      <c r="V17" s="219">
        <f t="shared" si="9"/>
        <v>0</v>
      </c>
      <c r="W17" s="218">
        <f t="shared" si="10"/>
        <v>0</v>
      </c>
      <c r="X17" s="363" t="str">
        <f t="shared" si="11"/>
        <v>COMPLETO</v>
      </c>
      <c r="AA17" s="173"/>
    </row>
    <row r="18" spans="1:27" s="167" customFormat="1" ht="43.5" customHeight="1" thickTop="1" thickBot="1">
      <c r="A18" s="222"/>
      <c r="B18" s="170"/>
      <c r="C18" s="223"/>
      <c r="D18" s="223"/>
      <c r="E18" s="357"/>
      <c r="F18" s="164">
        <v>0</v>
      </c>
      <c r="G18" s="220">
        <f t="shared" si="12"/>
        <v>0</v>
      </c>
      <c r="H18" s="222" t="str">
        <f t="shared" si="13"/>
        <v>0</v>
      </c>
      <c r="I18" s="372"/>
      <c r="J18" s="170"/>
      <c r="K18" s="165">
        <v>0</v>
      </c>
      <c r="L18" s="372">
        <v>489.79</v>
      </c>
      <c r="M18" s="221">
        <f t="shared" si="5"/>
        <v>0</v>
      </c>
      <c r="N18" s="166">
        <v>0.16</v>
      </c>
      <c r="O18" s="221">
        <f t="shared" si="6"/>
        <v>0</v>
      </c>
      <c r="P18" s="170"/>
      <c r="Q18" s="164">
        <f t="shared" si="7"/>
        <v>0</v>
      </c>
      <c r="R18" s="171"/>
      <c r="S18" s="218">
        <f t="shared" si="8"/>
        <v>0</v>
      </c>
      <c r="T18" s="166">
        <v>0.16</v>
      </c>
      <c r="U18" s="218">
        <f>'PRE-COTIZACIÓN'!J14</f>
        <v>82.652800000000013</v>
      </c>
      <c r="V18" s="219">
        <f t="shared" si="9"/>
        <v>0</v>
      </c>
      <c r="W18" s="218">
        <f t="shared" si="10"/>
        <v>0</v>
      </c>
      <c r="X18" s="363" t="str">
        <f t="shared" si="11"/>
        <v>COMPLETO</v>
      </c>
      <c r="AA18" s="173"/>
    </row>
    <row r="19" spans="1:27" s="167" customFormat="1" ht="43.5" customHeight="1" thickTop="1" thickBot="1">
      <c r="A19" s="222"/>
      <c r="B19" s="170"/>
      <c r="C19" s="223"/>
      <c r="D19" s="223"/>
      <c r="E19" s="357"/>
      <c r="F19" s="164">
        <v>0</v>
      </c>
      <c r="G19" s="220">
        <f t="shared" si="12"/>
        <v>0</v>
      </c>
      <c r="H19" s="222" t="str">
        <f t="shared" si="13"/>
        <v>0</v>
      </c>
      <c r="I19" s="372"/>
      <c r="J19" s="170"/>
      <c r="K19" s="165">
        <v>0</v>
      </c>
      <c r="L19" s="372">
        <v>9.8800000000000008</v>
      </c>
      <c r="M19" s="221">
        <f t="shared" si="5"/>
        <v>0</v>
      </c>
      <c r="N19" s="166">
        <v>0.16</v>
      </c>
      <c r="O19" s="221">
        <f t="shared" si="6"/>
        <v>0</v>
      </c>
      <c r="P19" s="170"/>
      <c r="Q19" s="164">
        <f t="shared" si="7"/>
        <v>0</v>
      </c>
      <c r="R19" s="171"/>
      <c r="S19" s="218">
        <f t="shared" si="8"/>
        <v>0</v>
      </c>
      <c r="T19" s="166">
        <v>0.16</v>
      </c>
      <c r="U19" s="218">
        <f>'PRE-COTIZACIÓN'!J15</f>
        <v>28.8</v>
      </c>
      <c r="V19" s="219">
        <f t="shared" si="9"/>
        <v>0</v>
      </c>
      <c r="W19" s="218">
        <f t="shared" si="10"/>
        <v>0</v>
      </c>
      <c r="X19" s="363" t="str">
        <f t="shared" si="11"/>
        <v>COMPLETO</v>
      </c>
      <c r="AA19" s="173"/>
    </row>
    <row r="20" spans="1:27" s="167" customFormat="1" ht="43.5" customHeight="1" thickTop="1" thickBot="1">
      <c r="A20" s="222"/>
      <c r="B20" s="170"/>
      <c r="C20" s="223"/>
      <c r="D20" s="223"/>
      <c r="E20" s="357"/>
      <c r="F20" s="164">
        <v>0</v>
      </c>
      <c r="G20" s="220">
        <f t="shared" si="12"/>
        <v>0</v>
      </c>
      <c r="H20" s="222" t="str">
        <f t="shared" si="13"/>
        <v>0</v>
      </c>
      <c r="I20" s="372"/>
      <c r="J20" s="170"/>
      <c r="K20" s="165">
        <v>0</v>
      </c>
      <c r="L20" s="372">
        <v>33.450000000000003</v>
      </c>
      <c r="M20" s="221">
        <f t="shared" si="5"/>
        <v>0</v>
      </c>
      <c r="N20" s="166">
        <v>0.16</v>
      </c>
      <c r="O20" s="221">
        <f t="shared" si="6"/>
        <v>0</v>
      </c>
      <c r="P20" s="170"/>
      <c r="Q20" s="164">
        <f t="shared" si="7"/>
        <v>0</v>
      </c>
      <c r="R20" s="171"/>
      <c r="S20" s="218">
        <f t="shared" si="8"/>
        <v>0</v>
      </c>
      <c r="T20" s="166">
        <v>0.16</v>
      </c>
      <c r="U20" s="218">
        <f>'PRE-COTIZACIÓN'!J16</f>
        <v>5.1696000000000009</v>
      </c>
      <c r="V20" s="219">
        <f t="shared" si="9"/>
        <v>0</v>
      </c>
      <c r="W20" s="218">
        <f t="shared" si="10"/>
        <v>0</v>
      </c>
      <c r="X20" s="363" t="str">
        <f t="shared" si="11"/>
        <v>COMPLETO</v>
      </c>
      <c r="AA20" s="173"/>
    </row>
    <row r="21" spans="1:27" s="167" customFormat="1" ht="43.5" customHeight="1" thickTop="1" thickBot="1">
      <c r="A21" s="222"/>
      <c r="B21" s="170"/>
      <c r="C21" s="223"/>
      <c r="D21" s="223"/>
      <c r="E21" s="357"/>
      <c r="F21" s="164">
        <v>0</v>
      </c>
      <c r="G21" s="220">
        <f t="shared" si="12"/>
        <v>0</v>
      </c>
      <c r="H21" s="222" t="str">
        <f t="shared" si="13"/>
        <v>0</v>
      </c>
      <c r="I21" s="372"/>
      <c r="J21" s="170"/>
      <c r="K21" s="165">
        <v>0</v>
      </c>
      <c r="L21" s="372">
        <v>32.65</v>
      </c>
      <c r="M21" s="221">
        <f t="shared" si="5"/>
        <v>0</v>
      </c>
      <c r="N21" s="166">
        <v>0.16</v>
      </c>
      <c r="O21" s="221">
        <f t="shared" si="6"/>
        <v>0</v>
      </c>
      <c r="P21" s="170"/>
      <c r="Q21" s="164">
        <f t="shared" si="7"/>
        <v>0</v>
      </c>
      <c r="R21" s="171"/>
      <c r="S21" s="218">
        <f t="shared" si="8"/>
        <v>0</v>
      </c>
      <c r="T21" s="166">
        <v>0.16</v>
      </c>
      <c r="U21" s="218">
        <f>'PRE-COTIZACIÓN'!J17</f>
        <v>10.096</v>
      </c>
      <c r="V21" s="219">
        <f t="shared" si="9"/>
        <v>0</v>
      </c>
      <c r="W21" s="218">
        <f t="shared" si="10"/>
        <v>0</v>
      </c>
      <c r="X21" s="363" t="str">
        <f t="shared" si="11"/>
        <v>COMPLETO</v>
      </c>
      <c r="AA21" s="173"/>
    </row>
    <row r="22" spans="1:27" s="167" customFormat="1" ht="43.5" customHeight="1" thickTop="1" thickBot="1">
      <c r="A22" s="222"/>
      <c r="B22" s="170"/>
      <c r="C22" s="223"/>
      <c r="D22" s="223"/>
      <c r="E22" s="357"/>
      <c r="F22" s="164">
        <v>0</v>
      </c>
      <c r="G22" s="220">
        <f t="shared" si="12"/>
        <v>0</v>
      </c>
      <c r="H22" s="222" t="str">
        <f t="shared" si="13"/>
        <v>0</v>
      </c>
      <c r="I22" s="372"/>
      <c r="J22" s="170"/>
      <c r="K22" s="165">
        <v>0</v>
      </c>
      <c r="L22" s="372">
        <f t="shared" ref="L22:L85" si="14">I22</f>
        <v>0</v>
      </c>
      <c r="M22" s="221">
        <f t="shared" si="5"/>
        <v>0</v>
      </c>
      <c r="N22" s="166"/>
      <c r="O22" s="221">
        <f t="shared" si="6"/>
        <v>0</v>
      </c>
      <c r="P22" s="170"/>
      <c r="Q22" s="164">
        <f t="shared" si="7"/>
        <v>0</v>
      </c>
      <c r="R22" s="171"/>
      <c r="S22" s="218">
        <f t="shared" si="8"/>
        <v>0</v>
      </c>
      <c r="T22" s="166">
        <v>0.16</v>
      </c>
      <c r="U22" s="218">
        <f>'PRE-COTIZACIÓN'!J18</f>
        <v>0</v>
      </c>
      <c r="V22" s="219">
        <f t="shared" si="9"/>
        <v>0</v>
      </c>
      <c r="W22" s="218">
        <f t="shared" si="10"/>
        <v>0</v>
      </c>
      <c r="X22" s="363" t="str">
        <f t="shared" si="11"/>
        <v>COMPLETO</v>
      </c>
      <c r="AA22" s="173"/>
    </row>
    <row r="23" spans="1:27" s="167" customFormat="1" ht="43.5" customHeight="1" thickTop="1" thickBot="1">
      <c r="A23" s="222"/>
      <c r="B23" s="170"/>
      <c r="C23" s="223"/>
      <c r="D23" s="223"/>
      <c r="E23" s="357"/>
      <c r="F23" s="164">
        <v>0</v>
      </c>
      <c r="G23" s="220">
        <f t="shared" si="12"/>
        <v>0</v>
      </c>
      <c r="H23" s="222" t="str">
        <f t="shared" si="13"/>
        <v>0</v>
      </c>
      <c r="I23" s="372"/>
      <c r="J23" s="170"/>
      <c r="K23" s="165">
        <v>0</v>
      </c>
      <c r="L23" s="372">
        <f t="shared" si="14"/>
        <v>0</v>
      </c>
      <c r="M23" s="221">
        <f t="shared" si="5"/>
        <v>0</v>
      </c>
      <c r="N23" s="166"/>
      <c r="O23" s="221">
        <f t="shared" si="6"/>
        <v>0</v>
      </c>
      <c r="P23" s="170"/>
      <c r="Q23" s="164">
        <f t="shared" si="7"/>
        <v>0</v>
      </c>
      <c r="R23" s="171"/>
      <c r="S23" s="218">
        <f t="shared" si="8"/>
        <v>0</v>
      </c>
      <c r="T23" s="166">
        <v>0.16</v>
      </c>
      <c r="U23" s="218">
        <f>'PRE-COTIZACIÓN'!J19</f>
        <v>0</v>
      </c>
      <c r="V23" s="219">
        <f t="shared" si="9"/>
        <v>0</v>
      </c>
      <c r="W23" s="218">
        <f t="shared" si="10"/>
        <v>0</v>
      </c>
      <c r="X23" s="363" t="str">
        <f t="shared" si="11"/>
        <v>COMPLETO</v>
      </c>
      <c r="AA23" s="173"/>
    </row>
    <row r="24" spans="1:27" s="167" customFormat="1" ht="43.5" customHeight="1" thickTop="1" thickBot="1">
      <c r="A24" s="222"/>
      <c r="B24" s="170"/>
      <c r="C24" s="223"/>
      <c r="D24" s="223"/>
      <c r="E24" s="357"/>
      <c r="F24" s="164">
        <v>0</v>
      </c>
      <c r="G24" s="220">
        <f t="shared" si="12"/>
        <v>0</v>
      </c>
      <c r="H24" s="222" t="str">
        <f t="shared" si="13"/>
        <v>0</v>
      </c>
      <c r="I24" s="372"/>
      <c r="J24" s="170"/>
      <c r="K24" s="165">
        <v>0</v>
      </c>
      <c r="L24" s="372">
        <f t="shared" si="14"/>
        <v>0</v>
      </c>
      <c r="M24" s="221">
        <f t="shared" si="5"/>
        <v>0</v>
      </c>
      <c r="N24" s="166">
        <v>0.16</v>
      </c>
      <c r="O24" s="221">
        <f t="shared" si="6"/>
        <v>0</v>
      </c>
      <c r="P24" s="170"/>
      <c r="Q24" s="164">
        <f t="shared" si="7"/>
        <v>0</v>
      </c>
      <c r="R24" s="171"/>
      <c r="S24" s="218">
        <f t="shared" si="8"/>
        <v>0</v>
      </c>
      <c r="T24" s="166">
        <v>0.16</v>
      </c>
      <c r="U24" s="218">
        <f>'PRE-COTIZACIÓN'!J20</f>
        <v>0</v>
      </c>
      <c r="V24" s="219">
        <f t="shared" si="9"/>
        <v>0</v>
      </c>
      <c r="W24" s="218">
        <f t="shared" si="10"/>
        <v>0</v>
      </c>
      <c r="X24" s="363" t="str">
        <f t="shared" si="11"/>
        <v>COMPLETO</v>
      </c>
      <c r="AA24" s="173"/>
    </row>
    <row r="25" spans="1:27" s="167" customFormat="1" ht="43.5" customHeight="1" thickTop="1" thickBot="1">
      <c r="A25" s="222"/>
      <c r="B25" s="170"/>
      <c r="C25" s="223"/>
      <c r="D25" s="223"/>
      <c r="E25" s="357"/>
      <c r="F25" s="164">
        <v>0</v>
      </c>
      <c r="G25" s="220">
        <f t="shared" si="12"/>
        <v>0</v>
      </c>
      <c r="H25" s="222" t="str">
        <f t="shared" si="13"/>
        <v>0</v>
      </c>
      <c r="I25" s="372"/>
      <c r="J25" s="170"/>
      <c r="K25" s="165">
        <v>0</v>
      </c>
      <c r="L25" s="372">
        <f t="shared" si="14"/>
        <v>0</v>
      </c>
      <c r="M25" s="221">
        <f t="shared" si="5"/>
        <v>0</v>
      </c>
      <c r="N25" s="166">
        <v>0.16</v>
      </c>
      <c r="O25" s="221">
        <f t="shared" si="6"/>
        <v>0</v>
      </c>
      <c r="P25" s="170"/>
      <c r="Q25" s="164">
        <f t="shared" si="7"/>
        <v>0</v>
      </c>
      <c r="R25" s="171"/>
      <c r="S25" s="218">
        <f t="shared" si="8"/>
        <v>0</v>
      </c>
      <c r="T25" s="166">
        <v>0.16</v>
      </c>
      <c r="U25" s="218">
        <f>'PRE-COTIZACIÓN'!J21</f>
        <v>0</v>
      </c>
      <c r="V25" s="219">
        <f t="shared" si="9"/>
        <v>0</v>
      </c>
      <c r="W25" s="218">
        <f t="shared" si="10"/>
        <v>0</v>
      </c>
      <c r="X25" s="363" t="str">
        <f t="shared" si="11"/>
        <v>COMPLETO</v>
      </c>
      <c r="AA25" s="173"/>
    </row>
    <row r="26" spans="1:27" s="167" customFormat="1" ht="43.5" customHeight="1" thickTop="1" thickBot="1">
      <c r="A26" s="222"/>
      <c r="B26" s="170"/>
      <c r="C26" s="223"/>
      <c r="D26" s="223"/>
      <c r="E26" s="357"/>
      <c r="F26" s="164">
        <v>0</v>
      </c>
      <c r="G26" s="220">
        <f t="shared" si="12"/>
        <v>0</v>
      </c>
      <c r="H26" s="222" t="str">
        <f t="shared" si="13"/>
        <v>0</v>
      </c>
      <c r="I26" s="372"/>
      <c r="J26" s="170"/>
      <c r="K26" s="165">
        <v>0</v>
      </c>
      <c r="L26" s="372">
        <f t="shared" si="14"/>
        <v>0</v>
      </c>
      <c r="M26" s="221">
        <f t="shared" si="5"/>
        <v>0</v>
      </c>
      <c r="N26" s="166">
        <v>0.16</v>
      </c>
      <c r="O26" s="221">
        <f t="shared" si="6"/>
        <v>0</v>
      </c>
      <c r="P26" s="170"/>
      <c r="Q26" s="164">
        <f t="shared" si="7"/>
        <v>0</v>
      </c>
      <c r="R26" s="171"/>
      <c r="S26" s="218">
        <f t="shared" si="8"/>
        <v>0</v>
      </c>
      <c r="T26" s="166">
        <v>0.16</v>
      </c>
      <c r="U26" s="218">
        <f>'PRE-COTIZACIÓN'!J22</f>
        <v>0</v>
      </c>
      <c r="V26" s="219">
        <f t="shared" si="9"/>
        <v>0</v>
      </c>
      <c r="W26" s="218">
        <f t="shared" si="10"/>
        <v>0</v>
      </c>
      <c r="X26" s="363" t="str">
        <f t="shared" si="11"/>
        <v>COMPLETO</v>
      </c>
      <c r="AA26" s="173"/>
    </row>
    <row r="27" spans="1:27" s="167" customFormat="1" ht="43.5" customHeight="1" thickTop="1" thickBot="1">
      <c r="A27" s="222"/>
      <c r="B27" s="170"/>
      <c r="C27" s="223"/>
      <c r="D27" s="223"/>
      <c r="E27" s="357"/>
      <c r="F27" s="164">
        <v>0</v>
      </c>
      <c r="G27" s="220">
        <f t="shared" si="12"/>
        <v>0</v>
      </c>
      <c r="H27" s="222" t="str">
        <f t="shared" si="13"/>
        <v>0</v>
      </c>
      <c r="I27" s="372"/>
      <c r="J27" s="170"/>
      <c r="K27" s="165">
        <v>0</v>
      </c>
      <c r="L27" s="372">
        <f t="shared" si="14"/>
        <v>0</v>
      </c>
      <c r="M27" s="221">
        <f t="shared" si="5"/>
        <v>0</v>
      </c>
      <c r="N27" s="166">
        <v>0.16</v>
      </c>
      <c r="O27" s="221">
        <f t="shared" si="6"/>
        <v>0</v>
      </c>
      <c r="P27" s="170"/>
      <c r="Q27" s="164">
        <f t="shared" si="7"/>
        <v>0</v>
      </c>
      <c r="R27" s="171"/>
      <c r="S27" s="218">
        <f t="shared" si="8"/>
        <v>0</v>
      </c>
      <c r="T27" s="166">
        <v>0.16</v>
      </c>
      <c r="U27" s="218">
        <f>'PRE-COTIZACIÓN'!J23</f>
        <v>0</v>
      </c>
      <c r="V27" s="219">
        <f t="shared" si="9"/>
        <v>0</v>
      </c>
      <c r="W27" s="218">
        <f t="shared" si="10"/>
        <v>0</v>
      </c>
      <c r="X27" s="363" t="str">
        <f t="shared" si="11"/>
        <v>COMPLETO</v>
      </c>
      <c r="AA27" s="173"/>
    </row>
    <row r="28" spans="1:27" s="167" customFormat="1" ht="43.5" customHeight="1" thickTop="1" thickBot="1">
      <c r="A28" s="222"/>
      <c r="B28" s="170"/>
      <c r="C28" s="223"/>
      <c r="D28" s="223"/>
      <c r="E28" s="357"/>
      <c r="F28" s="164">
        <v>0</v>
      </c>
      <c r="G28" s="220">
        <f t="shared" si="12"/>
        <v>0</v>
      </c>
      <c r="H28" s="222" t="str">
        <f t="shared" si="13"/>
        <v>0</v>
      </c>
      <c r="I28" s="372"/>
      <c r="J28" s="170"/>
      <c r="K28" s="165">
        <v>0</v>
      </c>
      <c r="L28" s="372">
        <f t="shared" si="14"/>
        <v>0</v>
      </c>
      <c r="M28" s="221">
        <f t="shared" si="5"/>
        <v>0</v>
      </c>
      <c r="N28" s="166">
        <v>0.16</v>
      </c>
      <c r="O28" s="221">
        <f t="shared" si="6"/>
        <v>0</v>
      </c>
      <c r="P28" s="170"/>
      <c r="Q28" s="164">
        <f t="shared" si="7"/>
        <v>0</v>
      </c>
      <c r="R28" s="171"/>
      <c r="S28" s="218">
        <f t="shared" si="8"/>
        <v>0</v>
      </c>
      <c r="T28" s="166">
        <v>0.16</v>
      </c>
      <c r="U28" s="218">
        <f>'PRE-COTIZACIÓN'!J24</f>
        <v>0</v>
      </c>
      <c r="V28" s="219">
        <f t="shared" si="9"/>
        <v>0</v>
      </c>
      <c r="W28" s="218">
        <f t="shared" si="10"/>
        <v>0</v>
      </c>
      <c r="X28" s="363" t="str">
        <f t="shared" si="11"/>
        <v>COMPLETO</v>
      </c>
      <c r="AA28" s="173"/>
    </row>
    <row r="29" spans="1:27" s="167" customFormat="1" ht="43.5" customHeight="1" thickTop="1" thickBot="1">
      <c r="A29" s="222"/>
      <c r="B29" s="170"/>
      <c r="C29" s="223"/>
      <c r="D29" s="223"/>
      <c r="E29" s="357"/>
      <c r="F29" s="164">
        <v>0</v>
      </c>
      <c r="G29" s="220">
        <f t="shared" si="12"/>
        <v>0</v>
      </c>
      <c r="H29" s="222" t="str">
        <f t="shared" si="13"/>
        <v>0</v>
      </c>
      <c r="I29" s="372"/>
      <c r="J29" s="170"/>
      <c r="K29" s="165">
        <v>0</v>
      </c>
      <c r="L29" s="372">
        <f t="shared" si="14"/>
        <v>0</v>
      </c>
      <c r="M29" s="221">
        <f t="shared" si="5"/>
        <v>0</v>
      </c>
      <c r="N29" s="166">
        <v>0.16</v>
      </c>
      <c r="O29" s="221">
        <f t="shared" si="6"/>
        <v>0</v>
      </c>
      <c r="P29" s="170"/>
      <c r="Q29" s="164">
        <f t="shared" si="7"/>
        <v>0</v>
      </c>
      <c r="R29" s="171"/>
      <c r="S29" s="218">
        <f t="shared" si="8"/>
        <v>0</v>
      </c>
      <c r="T29" s="166">
        <v>0.16</v>
      </c>
      <c r="U29" s="218">
        <f>'PRE-COTIZACIÓN'!J25</f>
        <v>0</v>
      </c>
      <c r="V29" s="219">
        <f t="shared" si="9"/>
        <v>0</v>
      </c>
      <c r="W29" s="218">
        <f t="shared" si="10"/>
        <v>0</v>
      </c>
      <c r="X29" s="363" t="str">
        <f t="shared" si="11"/>
        <v>COMPLETO</v>
      </c>
      <c r="AA29" s="173"/>
    </row>
    <row r="30" spans="1:27" s="167" customFormat="1" ht="43.5" customHeight="1" thickTop="1" thickBot="1">
      <c r="A30" s="222"/>
      <c r="B30" s="170"/>
      <c r="C30" s="223"/>
      <c r="D30" s="223"/>
      <c r="E30" s="357"/>
      <c r="F30" s="164">
        <v>0</v>
      </c>
      <c r="G30" s="220">
        <f t="shared" si="12"/>
        <v>0</v>
      </c>
      <c r="H30" s="222" t="str">
        <f t="shared" si="13"/>
        <v>0</v>
      </c>
      <c r="I30" s="372"/>
      <c r="J30" s="170"/>
      <c r="K30" s="165">
        <v>0</v>
      </c>
      <c r="L30" s="372">
        <f t="shared" si="14"/>
        <v>0</v>
      </c>
      <c r="M30" s="221">
        <f t="shared" si="5"/>
        <v>0</v>
      </c>
      <c r="N30" s="166">
        <v>0.16</v>
      </c>
      <c r="O30" s="221">
        <f t="shared" si="6"/>
        <v>0</v>
      </c>
      <c r="P30" s="170"/>
      <c r="Q30" s="164">
        <f t="shared" si="7"/>
        <v>0</v>
      </c>
      <c r="R30" s="171"/>
      <c r="S30" s="218">
        <f t="shared" si="8"/>
        <v>0</v>
      </c>
      <c r="T30" s="166">
        <v>0.16</v>
      </c>
      <c r="U30" s="218">
        <f>'PRE-COTIZACIÓN'!J26</f>
        <v>0</v>
      </c>
      <c r="V30" s="219">
        <f t="shared" si="9"/>
        <v>0</v>
      </c>
      <c r="W30" s="218">
        <f t="shared" si="10"/>
        <v>0</v>
      </c>
      <c r="X30" s="363" t="str">
        <f t="shared" si="11"/>
        <v>COMPLETO</v>
      </c>
      <c r="AA30" s="173"/>
    </row>
    <row r="31" spans="1:27" s="167" customFormat="1" ht="43.5" customHeight="1" thickTop="1" thickBot="1">
      <c r="A31" s="222"/>
      <c r="B31" s="170"/>
      <c r="C31" s="223"/>
      <c r="D31" s="223"/>
      <c r="E31" s="357"/>
      <c r="F31" s="164">
        <v>0</v>
      </c>
      <c r="G31" s="220">
        <f t="shared" si="12"/>
        <v>0</v>
      </c>
      <c r="H31" s="222" t="str">
        <f t="shared" si="13"/>
        <v>0</v>
      </c>
      <c r="I31" s="372"/>
      <c r="J31" s="170"/>
      <c r="K31" s="165">
        <v>0</v>
      </c>
      <c r="L31" s="372">
        <f t="shared" si="14"/>
        <v>0</v>
      </c>
      <c r="M31" s="221">
        <f t="shared" si="5"/>
        <v>0</v>
      </c>
      <c r="N31" s="166">
        <v>0.16</v>
      </c>
      <c r="O31" s="221">
        <f t="shared" si="6"/>
        <v>0</v>
      </c>
      <c r="P31" s="170"/>
      <c r="Q31" s="164">
        <f t="shared" si="7"/>
        <v>0</v>
      </c>
      <c r="R31" s="171"/>
      <c r="S31" s="218">
        <f t="shared" si="8"/>
        <v>0</v>
      </c>
      <c r="T31" s="166">
        <v>0.16</v>
      </c>
      <c r="U31" s="218">
        <f>'PRE-COTIZACIÓN'!J27</f>
        <v>0</v>
      </c>
      <c r="V31" s="219">
        <f t="shared" si="9"/>
        <v>0</v>
      </c>
      <c r="W31" s="218">
        <f t="shared" si="10"/>
        <v>0</v>
      </c>
      <c r="X31" s="363" t="str">
        <f t="shared" si="11"/>
        <v>COMPLETO</v>
      </c>
      <c r="AA31" s="173"/>
    </row>
    <row r="32" spans="1:27" s="167" customFormat="1" ht="43.5" customHeight="1" thickTop="1" thickBot="1">
      <c r="A32" s="222"/>
      <c r="B32" s="170"/>
      <c r="C32" s="223"/>
      <c r="D32" s="223"/>
      <c r="E32" s="357"/>
      <c r="F32" s="164">
        <v>0</v>
      </c>
      <c r="G32" s="220">
        <f t="shared" si="12"/>
        <v>0</v>
      </c>
      <c r="H32" s="222" t="str">
        <f t="shared" si="13"/>
        <v>0</v>
      </c>
      <c r="I32" s="372"/>
      <c r="J32" s="170"/>
      <c r="K32" s="165">
        <v>0</v>
      </c>
      <c r="L32" s="372">
        <f t="shared" si="14"/>
        <v>0</v>
      </c>
      <c r="M32" s="221">
        <f t="shared" si="5"/>
        <v>0</v>
      </c>
      <c r="N32" s="166">
        <v>0.16</v>
      </c>
      <c r="O32" s="221">
        <f t="shared" si="6"/>
        <v>0</v>
      </c>
      <c r="P32" s="170"/>
      <c r="Q32" s="164">
        <f t="shared" si="7"/>
        <v>0</v>
      </c>
      <c r="R32" s="171"/>
      <c r="S32" s="218">
        <f t="shared" si="8"/>
        <v>0</v>
      </c>
      <c r="T32" s="166">
        <v>0.16</v>
      </c>
      <c r="U32" s="218">
        <f>'PRE-COTIZACIÓN'!J28</f>
        <v>0</v>
      </c>
      <c r="V32" s="219">
        <f t="shared" si="9"/>
        <v>0</v>
      </c>
      <c r="W32" s="218">
        <f t="shared" si="10"/>
        <v>0</v>
      </c>
      <c r="X32" s="363" t="str">
        <f t="shared" si="11"/>
        <v>COMPLETO</v>
      </c>
      <c r="AA32" s="173"/>
    </row>
    <row r="33" spans="1:27" s="167" customFormat="1" ht="43.5" customHeight="1" thickTop="1" thickBot="1">
      <c r="A33" s="222"/>
      <c r="B33" s="170"/>
      <c r="C33" s="223"/>
      <c r="D33" s="223"/>
      <c r="E33" s="357"/>
      <c r="F33" s="164">
        <v>0</v>
      </c>
      <c r="G33" s="220">
        <f t="shared" si="12"/>
        <v>0</v>
      </c>
      <c r="H33" s="222" t="str">
        <f t="shared" si="13"/>
        <v>0</v>
      </c>
      <c r="I33" s="372"/>
      <c r="J33" s="170"/>
      <c r="K33" s="165">
        <v>0</v>
      </c>
      <c r="L33" s="372">
        <f t="shared" si="14"/>
        <v>0</v>
      </c>
      <c r="M33" s="221">
        <f t="shared" si="5"/>
        <v>0</v>
      </c>
      <c r="N33" s="166">
        <v>0.16</v>
      </c>
      <c r="O33" s="221">
        <f t="shared" si="6"/>
        <v>0</v>
      </c>
      <c r="P33" s="170"/>
      <c r="Q33" s="164">
        <f t="shared" si="7"/>
        <v>0</v>
      </c>
      <c r="R33" s="171"/>
      <c r="S33" s="218">
        <f t="shared" si="8"/>
        <v>0</v>
      </c>
      <c r="T33" s="166">
        <v>0.16</v>
      </c>
      <c r="U33" s="218">
        <f>'PRE-COTIZACIÓN'!J29</f>
        <v>0</v>
      </c>
      <c r="V33" s="219">
        <f t="shared" si="9"/>
        <v>0</v>
      </c>
      <c r="W33" s="218">
        <f t="shared" si="10"/>
        <v>0</v>
      </c>
      <c r="X33" s="363" t="str">
        <f t="shared" si="11"/>
        <v>COMPLETO</v>
      </c>
      <c r="AA33" s="173"/>
    </row>
    <row r="34" spans="1:27" s="167" customFormat="1" ht="43.5" customHeight="1" thickTop="1" thickBot="1">
      <c r="A34" s="222"/>
      <c r="B34" s="170"/>
      <c r="C34" s="223"/>
      <c r="D34" s="223"/>
      <c r="E34" s="357"/>
      <c r="F34" s="164">
        <v>0</v>
      </c>
      <c r="G34" s="220">
        <f t="shared" si="12"/>
        <v>0</v>
      </c>
      <c r="H34" s="222" t="str">
        <f t="shared" si="13"/>
        <v>0</v>
      </c>
      <c r="I34" s="372"/>
      <c r="J34" s="170"/>
      <c r="K34" s="165">
        <v>0</v>
      </c>
      <c r="L34" s="372">
        <f t="shared" si="14"/>
        <v>0</v>
      </c>
      <c r="M34" s="221">
        <f t="shared" si="5"/>
        <v>0</v>
      </c>
      <c r="N34" s="166">
        <v>0.16</v>
      </c>
      <c r="O34" s="221">
        <f t="shared" si="6"/>
        <v>0</v>
      </c>
      <c r="P34" s="170"/>
      <c r="Q34" s="164">
        <f t="shared" si="7"/>
        <v>0</v>
      </c>
      <c r="R34" s="171"/>
      <c r="S34" s="218">
        <f t="shared" si="8"/>
        <v>0</v>
      </c>
      <c r="T34" s="166">
        <v>0.16</v>
      </c>
      <c r="U34" s="218">
        <f>'PRE-COTIZACIÓN'!J30</f>
        <v>0</v>
      </c>
      <c r="V34" s="219">
        <f t="shared" si="9"/>
        <v>0</v>
      </c>
      <c r="W34" s="218">
        <f t="shared" si="10"/>
        <v>0</v>
      </c>
      <c r="X34" s="363" t="str">
        <f t="shared" si="11"/>
        <v>COMPLETO</v>
      </c>
      <c r="AA34" s="173"/>
    </row>
    <row r="35" spans="1:27" s="167" customFormat="1" ht="43.5" customHeight="1" thickTop="1" thickBot="1">
      <c r="A35" s="222"/>
      <c r="B35" s="170"/>
      <c r="C35" s="223"/>
      <c r="D35" s="223"/>
      <c r="E35" s="357"/>
      <c r="F35" s="164">
        <v>0</v>
      </c>
      <c r="G35" s="220">
        <f t="shared" si="12"/>
        <v>0</v>
      </c>
      <c r="H35" s="222" t="str">
        <f t="shared" si="13"/>
        <v>0</v>
      </c>
      <c r="I35" s="372"/>
      <c r="J35" s="170"/>
      <c r="K35" s="165">
        <v>0</v>
      </c>
      <c r="L35" s="372">
        <f t="shared" si="14"/>
        <v>0</v>
      </c>
      <c r="M35" s="221">
        <f t="shared" si="5"/>
        <v>0</v>
      </c>
      <c r="N35" s="166">
        <v>0.16</v>
      </c>
      <c r="O35" s="221">
        <f t="shared" si="6"/>
        <v>0</v>
      </c>
      <c r="P35" s="170"/>
      <c r="Q35" s="164">
        <f t="shared" si="7"/>
        <v>0</v>
      </c>
      <c r="R35" s="171"/>
      <c r="S35" s="218">
        <f t="shared" si="8"/>
        <v>0</v>
      </c>
      <c r="T35" s="166">
        <v>0.16</v>
      </c>
      <c r="U35" s="218">
        <f>'PRE-COTIZACIÓN'!J31</f>
        <v>0</v>
      </c>
      <c r="V35" s="219">
        <f t="shared" si="9"/>
        <v>0</v>
      </c>
      <c r="W35" s="218">
        <f t="shared" si="10"/>
        <v>0</v>
      </c>
      <c r="X35" s="363" t="str">
        <f t="shared" si="11"/>
        <v>COMPLETO</v>
      </c>
      <c r="AA35" s="173"/>
    </row>
    <row r="36" spans="1:27" s="167" customFormat="1" ht="43.5" customHeight="1" thickTop="1" thickBot="1">
      <c r="A36" s="222"/>
      <c r="B36" s="170"/>
      <c r="C36" s="223"/>
      <c r="D36" s="223"/>
      <c r="E36" s="357"/>
      <c r="F36" s="164">
        <v>0</v>
      </c>
      <c r="G36" s="220">
        <f t="shared" si="12"/>
        <v>0</v>
      </c>
      <c r="H36" s="222" t="str">
        <f t="shared" si="13"/>
        <v>0</v>
      </c>
      <c r="I36" s="372"/>
      <c r="J36" s="170"/>
      <c r="K36" s="165">
        <v>0</v>
      </c>
      <c r="L36" s="372">
        <f t="shared" si="14"/>
        <v>0</v>
      </c>
      <c r="M36" s="221">
        <f t="shared" si="5"/>
        <v>0</v>
      </c>
      <c r="N36" s="166">
        <v>0.16</v>
      </c>
      <c r="O36" s="221">
        <f t="shared" si="6"/>
        <v>0</v>
      </c>
      <c r="P36" s="170"/>
      <c r="Q36" s="164">
        <f t="shared" si="7"/>
        <v>0</v>
      </c>
      <c r="R36" s="171"/>
      <c r="S36" s="218">
        <f t="shared" si="8"/>
        <v>0</v>
      </c>
      <c r="T36" s="166">
        <v>0.16</v>
      </c>
      <c r="U36" s="218">
        <f>'PRE-COTIZACIÓN'!J32</f>
        <v>0</v>
      </c>
      <c r="V36" s="219">
        <f t="shared" si="9"/>
        <v>0</v>
      </c>
      <c r="W36" s="218">
        <f t="shared" si="10"/>
        <v>0</v>
      </c>
      <c r="X36" s="363" t="str">
        <f t="shared" si="11"/>
        <v>COMPLETO</v>
      </c>
      <c r="AA36" s="173"/>
    </row>
    <row r="37" spans="1:27" s="167" customFormat="1" ht="43.5" customHeight="1" thickTop="1" thickBot="1">
      <c r="A37" s="222"/>
      <c r="B37" s="170"/>
      <c r="C37" s="223"/>
      <c r="D37" s="223"/>
      <c r="E37" s="357"/>
      <c r="F37" s="164">
        <v>0</v>
      </c>
      <c r="G37" s="220">
        <f t="shared" si="12"/>
        <v>0</v>
      </c>
      <c r="H37" s="222" t="str">
        <f t="shared" si="13"/>
        <v>0</v>
      </c>
      <c r="I37" s="372"/>
      <c r="J37" s="170"/>
      <c r="K37" s="165">
        <v>0</v>
      </c>
      <c r="L37" s="372">
        <f t="shared" si="14"/>
        <v>0</v>
      </c>
      <c r="M37" s="221">
        <f t="shared" si="5"/>
        <v>0</v>
      </c>
      <c r="N37" s="166">
        <v>0.16</v>
      </c>
      <c r="O37" s="221">
        <f t="shared" si="6"/>
        <v>0</v>
      </c>
      <c r="P37" s="170"/>
      <c r="Q37" s="164">
        <f t="shared" si="7"/>
        <v>0</v>
      </c>
      <c r="R37" s="171"/>
      <c r="S37" s="218">
        <f t="shared" si="8"/>
        <v>0</v>
      </c>
      <c r="T37" s="166">
        <v>0.16</v>
      </c>
      <c r="U37" s="218">
        <f>'PRE-COTIZACIÓN'!J33</f>
        <v>0</v>
      </c>
      <c r="V37" s="219">
        <f t="shared" si="9"/>
        <v>0</v>
      </c>
      <c r="W37" s="218">
        <f t="shared" si="10"/>
        <v>0</v>
      </c>
      <c r="X37" s="363" t="str">
        <f t="shared" si="11"/>
        <v>COMPLETO</v>
      </c>
      <c r="AA37" s="173"/>
    </row>
    <row r="38" spans="1:27" s="167" customFormat="1" ht="43.5" customHeight="1" thickTop="1" thickBot="1">
      <c r="A38" s="222"/>
      <c r="B38" s="170"/>
      <c r="C38" s="223"/>
      <c r="D38" s="223"/>
      <c r="E38" s="357"/>
      <c r="F38" s="164">
        <v>0</v>
      </c>
      <c r="G38" s="220">
        <f t="shared" si="12"/>
        <v>0</v>
      </c>
      <c r="H38" s="222" t="str">
        <f t="shared" si="13"/>
        <v>0</v>
      </c>
      <c r="I38" s="372"/>
      <c r="J38" s="170"/>
      <c r="K38" s="165">
        <v>0</v>
      </c>
      <c r="L38" s="372">
        <f t="shared" si="14"/>
        <v>0</v>
      </c>
      <c r="M38" s="221">
        <f t="shared" si="5"/>
        <v>0</v>
      </c>
      <c r="N38" s="166">
        <v>0.16</v>
      </c>
      <c r="O38" s="221">
        <f t="shared" si="6"/>
        <v>0</v>
      </c>
      <c r="P38" s="170"/>
      <c r="Q38" s="164">
        <f t="shared" si="7"/>
        <v>0</v>
      </c>
      <c r="R38" s="171"/>
      <c r="S38" s="218">
        <f t="shared" si="8"/>
        <v>0</v>
      </c>
      <c r="T38" s="166">
        <v>0.16</v>
      </c>
      <c r="U38" s="218">
        <f>'PRE-COTIZACIÓN'!J34</f>
        <v>0</v>
      </c>
      <c r="V38" s="219">
        <f t="shared" si="9"/>
        <v>0</v>
      </c>
      <c r="W38" s="218">
        <f t="shared" si="10"/>
        <v>0</v>
      </c>
      <c r="X38" s="363" t="str">
        <f t="shared" si="11"/>
        <v>COMPLETO</v>
      </c>
      <c r="AA38" s="173"/>
    </row>
    <row r="39" spans="1:27" s="167" customFormat="1" ht="43.5" customHeight="1" thickTop="1" thickBot="1">
      <c r="A39" s="222"/>
      <c r="B39" s="170"/>
      <c r="C39" s="223"/>
      <c r="D39" s="223"/>
      <c r="E39" s="357"/>
      <c r="F39" s="164">
        <v>0</v>
      </c>
      <c r="G39" s="220">
        <f t="shared" si="12"/>
        <v>0</v>
      </c>
      <c r="H39" s="222" t="str">
        <f t="shared" si="13"/>
        <v>0</v>
      </c>
      <c r="I39" s="372"/>
      <c r="J39" s="170"/>
      <c r="K39" s="165">
        <v>0</v>
      </c>
      <c r="L39" s="372">
        <f t="shared" si="14"/>
        <v>0</v>
      </c>
      <c r="M39" s="221">
        <f t="shared" si="5"/>
        <v>0</v>
      </c>
      <c r="N39" s="166">
        <v>0.16</v>
      </c>
      <c r="O39" s="221">
        <f t="shared" si="6"/>
        <v>0</v>
      </c>
      <c r="P39" s="170"/>
      <c r="Q39" s="164">
        <f t="shared" si="7"/>
        <v>0</v>
      </c>
      <c r="R39" s="171"/>
      <c r="S39" s="218">
        <f t="shared" si="8"/>
        <v>0</v>
      </c>
      <c r="T39" s="166">
        <v>0.16</v>
      </c>
      <c r="U39" s="218">
        <f>'PRE-COTIZACIÓN'!J35</f>
        <v>0</v>
      </c>
      <c r="V39" s="219">
        <f t="shared" si="9"/>
        <v>0</v>
      </c>
      <c r="W39" s="218">
        <f t="shared" si="10"/>
        <v>0</v>
      </c>
      <c r="X39" s="363" t="str">
        <f t="shared" si="11"/>
        <v>COMPLETO</v>
      </c>
      <c r="AA39" s="173"/>
    </row>
    <row r="40" spans="1:27" s="167" customFormat="1" ht="43.5" customHeight="1" thickTop="1" thickBot="1">
      <c r="A40" s="222"/>
      <c r="B40" s="170"/>
      <c r="C40" s="223"/>
      <c r="D40" s="223"/>
      <c r="E40" s="357"/>
      <c r="F40" s="164">
        <v>0</v>
      </c>
      <c r="G40" s="220">
        <f t="shared" si="12"/>
        <v>0</v>
      </c>
      <c r="H40" s="222" t="str">
        <f t="shared" si="13"/>
        <v>0</v>
      </c>
      <c r="I40" s="372"/>
      <c r="J40" s="170"/>
      <c r="K40" s="165">
        <v>0</v>
      </c>
      <c r="L40" s="372">
        <f t="shared" si="14"/>
        <v>0</v>
      </c>
      <c r="M40" s="221">
        <f t="shared" si="5"/>
        <v>0</v>
      </c>
      <c r="N40" s="166">
        <v>0.16</v>
      </c>
      <c r="O40" s="221">
        <f t="shared" si="6"/>
        <v>0</v>
      </c>
      <c r="P40" s="170"/>
      <c r="Q40" s="164">
        <f t="shared" si="7"/>
        <v>0</v>
      </c>
      <c r="R40" s="171"/>
      <c r="S40" s="218">
        <f t="shared" si="8"/>
        <v>0</v>
      </c>
      <c r="T40" s="166">
        <v>0.16</v>
      </c>
      <c r="U40" s="218">
        <f>'PRE-COTIZACIÓN'!J36</f>
        <v>0</v>
      </c>
      <c r="V40" s="219">
        <f t="shared" si="9"/>
        <v>0</v>
      </c>
      <c r="W40" s="218">
        <f t="shared" si="10"/>
        <v>0</v>
      </c>
      <c r="X40" s="363" t="str">
        <f t="shared" si="11"/>
        <v>COMPLETO</v>
      </c>
      <c r="AA40" s="173"/>
    </row>
    <row r="41" spans="1:27" s="167" customFormat="1" ht="43.5" customHeight="1" thickTop="1" thickBot="1">
      <c r="A41" s="222"/>
      <c r="B41" s="170"/>
      <c r="C41" s="223"/>
      <c r="D41" s="223"/>
      <c r="E41" s="357"/>
      <c r="F41" s="164">
        <v>0</v>
      </c>
      <c r="G41" s="220">
        <f t="shared" si="12"/>
        <v>0</v>
      </c>
      <c r="H41" s="222" t="str">
        <f t="shared" si="13"/>
        <v>0</v>
      </c>
      <c r="I41" s="372"/>
      <c r="J41" s="170"/>
      <c r="K41" s="165">
        <v>0</v>
      </c>
      <c r="L41" s="372">
        <f t="shared" si="14"/>
        <v>0</v>
      </c>
      <c r="M41" s="221">
        <f t="shared" si="5"/>
        <v>0</v>
      </c>
      <c r="N41" s="166">
        <v>0.16</v>
      </c>
      <c r="O41" s="221">
        <f t="shared" si="6"/>
        <v>0</v>
      </c>
      <c r="P41" s="170"/>
      <c r="Q41" s="164">
        <f t="shared" si="7"/>
        <v>0</v>
      </c>
      <c r="R41" s="171"/>
      <c r="S41" s="218">
        <f t="shared" si="8"/>
        <v>0</v>
      </c>
      <c r="T41" s="166">
        <v>0.16</v>
      </c>
      <c r="U41" s="218">
        <f>'PRE-COTIZACIÓN'!J37</f>
        <v>0</v>
      </c>
      <c r="V41" s="219">
        <f t="shared" si="9"/>
        <v>0</v>
      </c>
      <c r="W41" s="218">
        <f t="shared" si="10"/>
        <v>0</v>
      </c>
      <c r="X41" s="363" t="str">
        <f t="shared" si="11"/>
        <v>COMPLETO</v>
      </c>
      <c r="AA41" s="173"/>
    </row>
    <row r="42" spans="1:27" s="167" customFormat="1" ht="43.5" customHeight="1" thickTop="1" thickBot="1">
      <c r="A42" s="222"/>
      <c r="B42" s="170"/>
      <c r="C42" s="223"/>
      <c r="D42" s="223"/>
      <c r="E42" s="357"/>
      <c r="F42" s="164">
        <v>0</v>
      </c>
      <c r="G42" s="220">
        <f t="shared" si="12"/>
        <v>0</v>
      </c>
      <c r="H42" s="222" t="str">
        <f t="shared" si="13"/>
        <v>0</v>
      </c>
      <c r="I42" s="372"/>
      <c r="J42" s="170"/>
      <c r="K42" s="165">
        <v>0</v>
      </c>
      <c r="L42" s="372">
        <f t="shared" si="14"/>
        <v>0</v>
      </c>
      <c r="M42" s="221">
        <f t="shared" si="5"/>
        <v>0</v>
      </c>
      <c r="N42" s="166">
        <v>0.16</v>
      </c>
      <c r="O42" s="221">
        <f t="shared" si="6"/>
        <v>0</v>
      </c>
      <c r="P42" s="170"/>
      <c r="Q42" s="164">
        <f t="shared" si="7"/>
        <v>0</v>
      </c>
      <c r="R42" s="171"/>
      <c r="S42" s="218">
        <f t="shared" si="8"/>
        <v>0</v>
      </c>
      <c r="T42" s="166">
        <v>0.16</v>
      </c>
      <c r="U42" s="218">
        <f>'PRE-COTIZACIÓN'!J38</f>
        <v>0</v>
      </c>
      <c r="V42" s="219">
        <f t="shared" si="9"/>
        <v>0</v>
      </c>
      <c r="W42" s="218">
        <f t="shared" si="10"/>
        <v>0</v>
      </c>
      <c r="X42" s="363" t="str">
        <f t="shared" si="11"/>
        <v>COMPLETO</v>
      </c>
      <c r="AA42" s="173"/>
    </row>
    <row r="43" spans="1:27" s="167" customFormat="1" ht="43.5" customHeight="1" thickTop="1" thickBot="1">
      <c r="A43" s="222"/>
      <c r="B43" s="170"/>
      <c r="C43" s="223"/>
      <c r="D43" s="223"/>
      <c r="E43" s="357"/>
      <c r="F43" s="164">
        <v>0</v>
      </c>
      <c r="G43" s="220">
        <f t="shared" si="12"/>
        <v>0</v>
      </c>
      <c r="H43" s="222" t="str">
        <f t="shared" si="13"/>
        <v>0</v>
      </c>
      <c r="I43" s="372"/>
      <c r="J43" s="170"/>
      <c r="K43" s="165">
        <v>0</v>
      </c>
      <c r="L43" s="372">
        <f t="shared" si="14"/>
        <v>0</v>
      </c>
      <c r="M43" s="221">
        <f t="shared" si="5"/>
        <v>0</v>
      </c>
      <c r="N43" s="166">
        <v>0.16</v>
      </c>
      <c r="O43" s="221">
        <f t="shared" si="6"/>
        <v>0</v>
      </c>
      <c r="P43" s="170"/>
      <c r="Q43" s="164">
        <f t="shared" si="7"/>
        <v>0</v>
      </c>
      <c r="R43" s="171"/>
      <c r="S43" s="218">
        <f t="shared" si="8"/>
        <v>0</v>
      </c>
      <c r="T43" s="166">
        <v>0.16</v>
      </c>
      <c r="U43" s="218">
        <f>'PRE-COTIZACIÓN'!J39</f>
        <v>0</v>
      </c>
      <c r="V43" s="219">
        <f t="shared" si="9"/>
        <v>0</v>
      </c>
      <c r="W43" s="218">
        <f t="shared" si="10"/>
        <v>0</v>
      </c>
      <c r="X43" s="363" t="str">
        <f t="shared" si="11"/>
        <v>COMPLETO</v>
      </c>
      <c r="AA43" s="173"/>
    </row>
    <row r="44" spans="1:27" s="167" customFormat="1" ht="43.5" customHeight="1" thickTop="1" thickBot="1">
      <c r="A44" s="222"/>
      <c r="B44" s="170"/>
      <c r="C44" s="223"/>
      <c r="D44" s="223"/>
      <c r="E44" s="357"/>
      <c r="F44" s="164">
        <v>0</v>
      </c>
      <c r="G44" s="220">
        <f t="shared" si="12"/>
        <v>0</v>
      </c>
      <c r="H44" s="222" t="str">
        <f t="shared" si="13"/>
        <v>0</v>
      </c>
      <c r="I44" s="372"/>
      <c r="J44" s="170"/>
      <c r="K44" s="165">
        <v>0</v>
      </c>
      <c r="L44" s="372">
        <f t="shared" si="14"/>
        <v>0</v>
      </c>
      <c r="M44" s="221">
        <f t="shared" si="5"/>
        <v>0</v>
      </c>
      <c r="N44" s="166">
        <v>0.16</v>
      </c>
      <c r="O44" s="221">
        <f t="shared" si="6"/>
        <v>0</v>
      </c>
      <c r="P44" s="170"/>
      <c r="Q44" s="164">
        <f t="shared" si="7"/>
        <v>0</v>
      </c>
      <c r="R44" s="171"/>
      <c r="S44" s="218">
        <f t="shared" si="8"/>
        <v>0</v>
      </c>
      <c r="T44" s="166">
        <v>0.16</v>
      </c>
      <c r="U44" s="218">
        <f>'PRE-COTIZACIÓN'!J40</f>
        <v>0</v>
      </c>
      <c r="V44" s="219">
        <f t="shared" si="9"/>
        <v>0</v>
      </c>
      <c r="W44" s="218">
        <f t="shared" si="10"/>
        <v>0</v>
      </c>
      <c r="X44" s="363" t="str">
        <f t="shared" si="11"/>
        <v>COMPLETO</v>
      </c>
      <c r="AA44" s="173"/>
    </row>
    <row r="45" spans="1:27" s="167" customFormat="1" ht="43.5" customHeight="1" thickTop="1" thickBot="1">
      <c r="A45" s="222"/>
      <c r="B45" s="170"/>
      <c r="C45" s="223"/>
      <c r="D45" s="223"/>
      <c r="E45" s="357"/>
      <c r="F45" s="164">
        <v>0</v>
      </c>
      <c r="G45" s="220">
        <f t="shared" si="12"/>
        <v>0</v>
      </c>
      <c r="H45" s="222" t="str">
        <f t="shared" si="13"/>
        <v>0</v>
      </c>
      <c r="I45" s="372"/>
      <c r="J45" s="170"/>
      <c r="K45" s="165">
        <v>0</v>
      </c>
      <c r="L45" s="372">
        <f t="shared" si="14"/>
        <v>0</v>
      </c>
      <c r="M45" s="221">
        <f t="shared" si="5"/>
        <v>0</v>
      </c>
      <c r="N45" s="166">
        <v>0.16</v>
      </c>
      <c r="O45" s="221">
        <f t="shared" si="6"/>
        <v>0</v>
      </c>
      <c r="P45" s="170"/>
      <c r="Q45" s="164">
        <f t="shared" si="7"/>
        <v>0</v>
      </c>
      <c r="R45" s="171"/>
      <c r="S45" s="218">
        <f t="shared" si="8"/>
        <v>0</v>
      </c>
      <c r="T45" s="166">
        <v>0.16</v>
      </c>
      <c r="U45" s="218">
        <f>'PRE-COTIZACIÓN'!J41</f>
        <v>0</v>
      </c>
      <c r="V45" s="219">
        <f t="shared" si="9"/>
        <v>0</v>
      </c>
      <c r="W45" s="218">
        <f t="shared" si="10"/>
        <v>0</v>
      </c>
      <c r="X45" s="363" t="str">
        <f t="shared" si="11"/>
        <v>COMPLETO</v>
      </c>
      <c r="AA45" s="173"/>
    </row>
    <row r="46" spans="1:27" s="167" customFormat="1" ht="43.5" customHeight="1" thickTop="1" thickBot="1">
      <c r="A46" s="222"/>
      <c r="B46" s="170"/>
      <c r="C46" s="223"/>
      <c r="D46" s="223"/>
      <c r="E46" s="357"/>
      <c r="F46" s="164">
        <v>0</v>
      </c>
      <c r="G46" s="220">
        <f t="shared" si="12"/>
        <v>0</v>
      </c>
      <c r="H46" s="222" t="str">
        <f t="shared" si="13"/>
        <v>0</v>
      </c>
      <c r="I46" s="372"/>
      <c r="J46" s="170"/>
      <c r="K46" s="165">
        <v>0</v>
      </c>
      <c r="L46" s="372">
        <f t="shared" si="14"/>
        <v>0</v>
      </c>
      <c r="M46" s="221">
        <f t="shared" si="5"/>
        <v>0</v>
      </c>
      <c r="N46" s="166">
        <v>0.16</v>
      </c>
      <c r="O46" s="221">
        <f t="shared" si="6"/>
        <v>0</v>
      </c>
      <c r="P46" s="170"/>
      <c r="Q46" s="164">
        <f t="shared" si="7"/>
        <v>0</v>
      </c>
      <c r="R46" s="171"/>
      <c r="S46" s="218">
        <f t="shared" si="8"/>
        <v>0</v>
      </c>
      <c r="T46" s="166">
        <v>0.16</v>
      </c>
      <c r="U46" s="218">
        <f>'PRE-COTIZACIÓN'!J42</f>
        <v>0</v>
      </c>
      <c r="V46" s="219">
        <f t="shared" si="9"/>
        <v>0</v>
      </c>
      <c r="W46" s="218">
        <f t="shared" si="10"/>
        <v>0</v>
      </c>
      <c r="X46" s="363" t="str">
        <f t="shared" si="11"/>
        <v>COMPLETO</v>
      </c>
      <c r="AA46" s="173"/>
    </row>
    <row r="47" spans="1:27" s="167" customFormat="1" ht="43.5" customHeight="1" thickTop="1" thickBot="1">
      <c r="A47" s="222"/>
      <c r="B47" s="170"/>
      <c r="C47" s="223"/>
      <c r="D47" s="223"/>
      <c r="E47" s="357"/>
      <c r="F47" s="164">
        <v>0</v>
      </c>
      <c r="G47" s="220">
        <f t="shared" si="12"/>
        <v>0</v>
      </c>
      <c r="H47" s="222" t="str">
        <f t="shared" si="13"/>
        <v>0</v>
      </c>
      <c r="I47" s="372"/>
      <c r="J47" s="170"/>
      <c r="K47" s="165">
        <v>0</v>
      </c>
      <c r="L47" s="372">
        <f t="shared" si="14"/>
        <v>0</v>
      </c>
      <c r="M47" s="221">
        <f t="shared" si="5"/>
        <v>0</v>
      </c>
      <c r="N47" s="166">
        <v>0.16</v>
      </c>
      <c r="O47" s="221">
        <f t="shared" ref="O47:O78" si="15">M47*N47</f>
        <v>0</v>
      </c>
      <c r="P47" s="170"/>
      <c r="Q47" s="164">
        <f t="shared" si="7"/>
        <v>0</v>
      </c>
      <c r="R47" s="171"/>
      <c r="S47" s="218">
        <f t="shared" ref="S47:S78" si="16">R47*Q47</f>
        <v>0</v>
      </c>
      <c r="T47" s="166">
        <v>0.16</v>
      </c>
      <c r="U47" s="218">
        <f>'PRE-COTIZACIÓN'!J43</f>
        <v>0</v>
      </c>
      <c r="V47" s="219">
        <f t="shared" ref="V47:V78" si="17">K47+Q47+F47</f>
        <v>0</v>
      </c>
      <c r="W47" s="218">
        <f t="shared" ref="W47:W78" si="18">SUM(R47+M47)</f>
        <v>0</v>
      </c>
      <c r="X47" s="363" t="str">
        <f t="shared" ref="X47:X78" si="19">IF(E47=SUM(F47+K47+Q47),"COMPLETO","PENDIENTE")</f>
        <v>COMPLETO</v>
      </c>
      <c r="AA47" s="173"/>
    </row>
    <row r="48" spans="1:27" s="167" customFormat="1" ht="43.5" customHeight="1" thickTop="1" thickBot="1">
      <c r="A48" s="222"/>
      <c r="B48" s="170"/>
      <c r="C48" s="223"/>
      <c r="D48" s="223"/>
      <c r="E48" s="357"/>
      <c r="F48" s="164">
        <v>0</v>
      </c>
      <c r="G48" s="220">
        <f t="shared" si="12"/>
        <v>0</v>
      </c>
      <c r="H48" s="222" t="str">
        <f t="shared" si="13"/>
        <v>0</v>
      </c>
      <c r="I48" s="372"/>
      <c r="J48" s="170"/>
      <c r="K48" s="165">
        <v>0</v>
      </c>
      <c r="L48" s="372">
        <f t="shared" si="14"/>
        <v>0</v>
      </c>
      <c r="M48" s="221">
        <f t="shared" si="5"/>
        <v>0</v>
      </c>
      <c r="N48" s="166">
        <v>0.16</v>
      </c>
      <c r="O48" s="221">
        <f t="shared" si="15"/>
        <v>0</v>
      </c>
      <c r="P48" s="170"/>
      <c r="Q48" s="164">
        <f t="shared" si="7"/>
        <v>0</v>
      </c>
      <c r="R48" s="171"/>
      <c r="S48" s="218">
        <f t="shared" si="16"/>
        <v>0</v>
      </c>
      <c r="T48" s="166">
        <v>0.16</v>
      </c>
      <c r="U48" s="218">
        <f>'PRE-COTIZACIÓN'!J44</f>
        <v>0</v>
      </c>
      <c r="V48" s="219">
        <f t="shared" si="17"/>
        <v>0</v>
      </c>
      <c r="W48" s="218">
        <f t="shared" si="18"/>
        <v>0</v>
      </c>
      <c r="X48" s="363" t="str">
        <f t="shared" si="19"/>
        <v>COMPLETO</v>
      </c>
      <c r="AA48" s="173"/>
    </row>
    <row r="49" spans="1:27" s="167" customFormat="1" ht="43.5" customHeight="1" thickTop="1" thickBot="1">
      <c r="A49" s="222"/>
      <c r="B49" s="170"/>
      <c r="C49" s="223"/>
      <c r="D49" s="223"/>
      <c r="E49" s="357"/>
      <c r="F49" s="164">
        <v>0</v>
      </c>
      <c r="G49" s="220">
        <f t="shared" si="12"/>
        <v>0</v>
      </c>
      <c r="H49" s="222" t="str">
        <f t="shared" si="13"/>
        <v>0</v>
      </c>
      <c r="I49" s="372"/>
      <c r="J49" s="170"/>
      <c r="K49" s="165">
        <v>0</v>
      </c>
      <c r="L49" s="372">
        <f t="shared" si="14"/>
        <v>0</v>
      </c>
      <c r="M49" s="221">
        <f t="shared" si="5"/>
        <v>0</v>
      </c>
      <c r="N49" s="166">
        <v>0.16</v>
      </c>
      <c r="O49" s="221">
        <f t="shared" si="15"/>
        <v>0</v>
      </c>
      <c r="P49" s="170"/>
      <c r="Q49" s="164">
        <f t="shared" ref="Q49:Q80" si="20">G49-K49</f>
        <v>0</v>
      </c>
      <c r="R49" s="171"/>
      <c r="S49" s="218">
        <f t="shared" si="16"/>
        <v>0</v>
      </c>
      <c r="T49" s="166">
        <v>0.16</v>
      </c>
      <c r="U49" s="218">
        <f>'PRE-COTIZACIÓN'!J45</f>
        <v>0</v>
      </c>
      <c r="V49" s="219">
        <f t="shared" si="17"/>
        <v>0</v>
      </c>
      <c r="W49" s="218">
        <f t="shared" si="18"/>
        <v>0</v>
      </c>
      <c r="X49" s="363" t="str">
        <f t="shared" si="19"/>
        <v>COMPLETO</v>
      </c>
      <c r="AA49" s="173"/>
    </row>
    <row r="50" spans="1:27" s="167" customFormat="1" ht="43.5" customHeight="1" thickTop="1" thickBot="1">
      <c r="A50" s="222"/>
      <c r="B50" s="170"/>
      <c r="C50" s="223"/>
      <c r="D50" s="223"/>
      <c r="E50" s="357"/>
      <c r="F50" s="164">
        <v>0</v>
      </c>
      <c r="G50" s="220">
        <f t="shared" si="12"/>
        <v>0</v>
      </c>
      <c r="H50" s="222" t="str">
        <f t="shared" si="13"/>
        <v>0</v>
      </c>
      <c r="I50" s="372"/>
      <c r="J50" s="170"/>
      <c r="K50" s="165">
        <v>0</v>
      </c>
      <c r="L50" s="372">
        <f t="shared" si="14"/>
        <v>0</v>
      </c>
      <c r="M50" s="221">
        <f t="shared" si="5"/>
        <v>0</v>
      </c>
      <c r="N50" s="166">
        <v>0.16</v>
      </c>
      <c r="O50" s="221">
        <f t="shared" si="15"/>
        <v>0</v>
      </c>
      <c r="P50" s="170"/>
      <c r="Q50" s="164">
        <f t="shared" si="20"/>
        <v>0</v>
      </c>
      <c r="R50" s="171"/>
      <c r="S50" s="218">
        <f t="shared" si="16"/>
        <v>0</v>
      </c>
      <c r="T50" s="166">
        <v>0.16</v>
      </c>
      <c r="U50" s="218">
        <f>'PRE-COTIZACIÓN'!J46</f>
        <v>0</v>
      </c>
      <c r="V50" s="219">
        <f t="shared" si="17"/>
        <v>0</v>
      </c>
      <c r="W50" s="218">
        <f t="shared" si="18"/>
        <v>0</v>
      </c>
      <c r="X50" s="363" t="str">
        <f t="shared" si="19"/>
        <v>COMPLETO</v>
      </c>
      <c r="AA50" s="173"/>
    </row>
    <row r="51" spans="1:27" s="167" customFormat="1" ht="43.5" customHeight="1" thickTop="1" thickBot="1">
      <c r="A51" s="222"/>
      <c r="B51" s="170"/>
      <c r="C51" s="223"/>
      <c r="D51" s="223"/>
      <c r="E51" s="357"/>
      <c r="F51" s="164">
        <v>0</v>
      </c>
      <c r="G51" s="220">
        <f t="shared" si="12"/>
        <v>0</v>
      </c>
      <c r="H51" s="222" t="str">
        <f t="shared" si="13"/>
        <v>0</v>
      </c>
      <c r="I51" s="372"/>
      <c r="J51" s="170"/>
      <c r="K51" s="165">
        <v>0</v>
      </c>
      <c r="L51" s="372">
        <f t="shared" si="14"/>
        <v>0</v>
      </c>
      <c r="M51" s="221">
        <f t="shared" si="5"/>
        <v>0</v>
      </c>
      <c r="N51" s="166">
        <v>0.16</v>
      </c>
      <c r="O51" s="221">
        <f t="shared" si="15"/>
        <v>0</v>
      </c>
      <c r="P51" s="170"/>
      <c r="Q51" s="164">
        <f t="shared" si="20"/>
        <v>0</v>
      </c>
      <c r="R51" s="171"/>
      <c r="S51" s="218">
        <f t="shared" si="16"/>
        <v>0</v>
      </c>
      <c r="T51" s="166">
        <v>0.16</v>
      </c>
      <c r="U51" s="218">
        <f>'PRE-COTIZACIÓN'!J47</f>
        <v>0</v>
      </c>
      <c r="V51" s="219">
        <f t="shared" si="17"/>
        <v>0</v>
      </c>
      <c r="W51" s="218">
        <f t="shared" si="18"/>
        <v>0</v>
      </c>
      <c r="X51" s="363" t="str">
        <f t="shared" si="19"/>
        <v>COMPLETO</v>
      </c>
      <c r="AA51" s="173"/>
    </row>
    <row r="52" spans="1:27" s="167" customFormat="1" ht="43.5" customHeight="1" thickTop="1" thickBot="1">
      <c r="A52" s="222"/>
      <c r="B52" s="170"/>
      <c r="C52" s="223"/>
      <c r="D52" s="223"/>
      <c r="E52" s="357"/>
      <c r="F52" s="164">
        <v>0</v>
      </c>
      <c r="G52" s="220">
        <f t="shared" si="12"/>
        <v>0</v>
      </c>
      <c r="H52" s="222" t="str">
        <f t="shared" si="13"/>
        <v>0</v>
      </c>
      <c r="I52" s="372"/>
      <c r="J52" s="170"/>
      <c r="K52" s="165">
        <v>0</v>
      </c>
      <c r="L52" s="372">
        <f t="shared" si="14"/>
        <v>0</v>
      </c>
      <c r="M52" s="221">
        <f t="shared" si="5"/>
        <v>0</v>
      </c>
      <c r="N52" s="166">
        <v>0.16</v>
      </c>
      <c r="O52" s="221">
        <f t="shared" si="15"/>
        <v>0</v>
      </c>
      <c r="P52" s="170"/>
      <c r="Q52" s="164">
        <f t="shared" si="20"/>
        <v>0</v>
      </c>
      <c r="R52" s="171"/>
      <c r="S52" s="218">
        <f t="shared" si="16"/>
        <v>0</v>
      </c>
      <c r="T52" s="166">
        <v>0.16</v>
      </c>
      <c r="U52" s="218">
        <f>'PRE-COTIZACIÓN'!J48</f>
        <v>0</v>
      </c>
      <c r="V52" s="219">
        <f t="shared" si="17"/>
        <v>0</v>
      </c>
      <c r="W52" s="218">
        <f t="shared" si="18"/>
        <v>0</v>
      </c>
      <c r="X52" s="363" t="str">
        <f t="shared" si="19"/>
        <v>COMPLETO</v>
      </c>
      <c r="AA52" s="173"/>
    </row>
    <row r="53" spans="1:27" s="167" customFormat="1" ht="43.5" customHeight="1" thickTop="1" thickBot="1">
      <c r="A53" s="222"/>
      <c r="B53" s="170"/>
      <c r="C53" s="223"/>
      <c r="D53" s="223"/>
      <c r="E53" s="357"/>
      <c r="F53" s="164">
        <v>0</v>
      </c>
      <c r="G53" s="220">
        <f t="shared" si="12"/>
        <v>0</v>
      </c>
      <c r="H53" s="222" t="str">
        <f t="shared" si="13"/>
        <v>0</v>
      </c>
      <c r="I53" s="372"/>
      <c r="J53" s="170"/>
      <c r="K53" s="165">
        <v>0</v>
      </c>
      <c r="L53" s="372">
        <f t="shared" si="14"/>
        <v>0</v>
      </c>
      <c r="M53" s="221">
        <f t="shared" si="5"/>
        <v>0</v>
      </c>
      <c r="N53" s="166">
        <v>0.16</v>
      </c>
      <c r="O53" s="221">
        <f t="shared" si="15"/>
        <v>0</v>
      </c>
      <c r="P53" s="170"/>
      <c r="Q53" s="164">
        <f t="shared" si="20"/>
        <v>0</v>
      </c>
      <c r="R53" s="171"/>
      <c r="S53" s="218">
        <f t="shared" si="16"/>
        <v>0</v>
      </c>
      <c r="T53" s="166">
        <v>0.16</v>
      </c>
      <c r="U53" s="218">
        <f>'PRE-COTIZACIÓN'!J49</f>
        <v>0</v>
      </c>
      <c r="V53" s="219">
        <f t="shared" si="17"/>
        <v>0</v>
      </c>
      <c r="W53" s="218">
        <f t="shared" si="18"/>
        <v>0</v>
      </c>
      <c r="X53" s="363" t="str">
        <f t="shared" si="19"/>
        <v>COMPLETO</v>
      </c>
      <c r="AA53" s="173"/>
    </row>
    <row r="54" spans="1:27" s="167" customFormat="1" ht="43.5" customHeight="1" thickTop="1" thickBot="1">
      <c r="A54" s="222"/>
      <c r="B54" s="170"/>
      <c r="C54" s="223"/>
      <c r="D54" s="223"/>
      <c r="E54" s="357"/>
      <c r="F54" s="164">
        <v>0</v>
      </c>
      <c r="G54" s="220">
        <f t="shared" si="12"/>
        <v>0</v>
      </c>
      <c r="H54" s="222" t="str">
        <f t="shared" si="13"/>
        <v>0</v>
      </c>
      <c r="I54" s="372"/>
      <c r="J54" s="170"/>
      <c r="K54" s="165">
        <v>0</v>
      </c>
      <c r="L54" s="372">
        <f t="shared" si="14"/>
        <v>0</v>
      </c>
      <c r="M54" s="221">
        <f t="shared" si="5"/>
        <v>0</v>
      </c>
      <c r="N54" s="166">
        <v>0.16</v>
      </c>
      <c r="O54" s="221">
        <f t="shared" si="15"/>
        <v>0</v>
      </c>
      <c r="P54" s="170"/>
      <c r="Q54" s="164">
        <f t="shared" si="20"/>
        <v>0</v>
      </c>
      <c r="R54" s="171"/>
      <c r="S54" s="218">
        <f t="shared" si="16"/>
        <v>0</v>
      </c>
      <c r="T54" s="166">
        <v>0.16</v>
      </c>
      <c r="U54" s="218">
        <f>'PRE-COTIZACIÓN'!J50</f>
        <v>0</v>
      </c>
      <c r="V54" s="219">
        <f t="shared" si="17"/>
        <v>0</v>
      </c>
      <c r="W54" s="218">
        <f t="shared" si="18"/>
        <v>0</v>
      </c>
      <c r="X54" s="363" t="str">
        <f t="shared" si="19"/>
        <v>COMPLETO</v>
      </c>
      <c r="AA54" s="173"/>
    </row>
    <row r="55" spans="1:27" s="167" customFormat="1" ht="43.5" customHeight="1" thickTop="1" thickBot="1">
      <c r="A55" s="222"/>
      <c r="B55" s="170"/>
      <c r="C55" s="223"/>
      <c r="D55" s="223"/>
      <c r="E55" s="357"/>
      <c r="F55" s="164">
        <v>0</v>
      </c>
      <c r="G55" s="220">
        <f t="shared" si="12"/>
        <v>0</v>
      </c>
      <c r="H55" s="222" t="str">
        <f t="shared" si="13"/>
        <v>0</v>
      </c>
      <c r="I55" s="372"/>
      <c r="J55" s="170"/>
      <c r="K55" s="165">
        <v>0</v>
      </c>
      <c r="L55" s="372">
        <f t="shared" si="14"/>
        <v>0</v>
      </c>
      <c r="M55" s="221">
        <f t="shared" si="5"/>
        <v>0</v>
      </c>
      <c r="N55" s="166">
        <v>0.16</v>
      </c>
      <c r="O55" s="221">
        <f t="shared" si="15"/>
        <v>0</v>
      </c>
      <c r="P55" s="170"/>
      <c r="Q55" s="164">
        <f t="shared" si="20"/>
        <v>0</v>
      </c>
      <c r="R55" s="171"/>
      <c r="S55" s="218">
        <f t="shared" si="16"/>
        <v>0</v>
      </c>
      <c r="T55" s="166">
        <v>0.16</v>
      </c>
      <c r="U55" s="218">
        <f>'PRE-COTIZACIÓN'!J51</f>
        <v>0</v>
      </c>
      <c r="V55" s="219">
        <f t="shared" si="17"/>
        <v>0</v>
      </c>
      <c r="W55" s="218">
        <f t="shared" si="18"/>
        <v>0</v>
      </c>
      <c r="X55" s="363" t="str">
        <f t="shared" si="19"/>
        <v>COMPLETO</v>
      </c>
      <c r="AA55" s="173"/>
    </row>
    <row r="56" spans="1:27" s="167" customFormat="1" ht="43.5" customHeight="1" thickTop="1" thickBot="1">
      <c r="A56" s="222"/>
      <c r="B56" s="170"/>
      <c r="C56" s="223"/>
      <c r="D56" s="223"/>
      <c r="E56" s="357"/>
      <c r="F56" s="164">
        <v>0</v>
      </c>
      <c r="G56" s="220">
        <f t="shared" si="12"/>
        <v>0</v>
      </c>
      <c r="H56" s="222" t="str">
        <f t="shared" si="13"/>
        <v>0</v>
      </c>
      <c r="I56" s="372"/>
      <c r="J56" s="170"/>
      <c r="K56" s="165">
        <v>0</v>
      </c>
      <c r="L56" s="372">
        <f t="shared" si="14"/>
        <v>0</v>
      </c>
      <c r="M56" s="221">
        <f t="shared" si="5"/>
        <v>0</v>
      </c>
      <c r="N56" s="166">
        <v>0.16</v>
      </c>
      <c r="O56" s="221">
        <f t="shared" si="15"/>
        <v>0</v>
      </c>
      <c r="P56" s="170"/>
      <c r="Q56" s="164">
        <f t="shared" si="20"/>
        <v>0</v>
      </c>
      <c r="R56" s="171"/>
      <c r="S56" s="218">
        <f t="shared" si="16"/>
        <v>0</v>
      </c>
      <c r="T56" s="166">
        <v>0.16</v>
      </c>
      <c r="U56" s="218">
        <f>'PRE-COTIZACIÓN'!J52</f>
        <v>0</v>
      </c>
      <c r="V56" s="219">
        <f t="shared" si="17"/>
        <v>0</v>
      </c>
      <c r="W56" s="218">
        <f t="shared" si="18"/>
        <v>0</v>
      </c>
      <c r="X56" s="363" t="str">
        <f t="shared" si="19"/>
        <v>COMPLETO</v>
      </c>
      <c r="AA56" s="173"/>
    </row>
    <row r="57" spans="1:27" s="167" customFormat="1" ht="43.5" customHeight="1" thickTop="1" thickBot="1">
      <c r="A57" s="222"/>
      <c r="B57" s="170"/>
      <c r="C57" s="223"/>
      <c r="D57" s="223"/>
      <c r="E57" s="357"/>
      <c r="F57" s="164">
        <v>0</v>
      </c>
      <c r="G57" s="220">
        <f t="shared" si="12"/>
        <v>0</v>
      </c>
      <c r="H57" s="222" t="str">
        <f t="shared" si="13"/>
        <v>0</v>
      </c>
      <c r="I57" s="372"/>
      <c r="J57" s="170"/>
      <c r="K57" s="165">
        <v>0</v>
      </c>
      <c r="L57" s="372">
        <f t="shared" si="14"/>
        <v>0</v>
      </c>
      <c r="M57" s="221">
        <f t="shared" si="5"/>
        <v>0</v>
      </c>
      <c r="N57" s="166">
        <v>0.16</v>
      </c>
      <c r="O57" s="221">
        <f t="shared" si="15"/>
        <v>0</v>
      </c>
      <c r="P57" s="170"/>
      <c r="Q57" s="164">
        <f t="shared" si="20"/>
        <v>0</v>
      </c>
      <c r="R57" s="171"/>
      <c r="S57" s="218">
        <f t="shared" si="16"/>
        <v>0</v>
      </c>
      <c r="T57" s="166">
        <v>0.16</v>
      </c>
      <c r="U57" s="218">
        <f>'PRE-COTIZACIÓN'!J53</f>
        <v>0</v>
      </c>
      <c r="V57" s="219">
        <f t="shared" si="17"/>
        <v>0</v>
      </c>
      <c r="W57" s="218">
        <f t="shared" si="18"/>
        <v>0</v>
      </c>
      <c r="X57" s="363" t="str">
        <f t="shared" si="19"/>
        <v>COMPLETO</v>
      </c>
      <c r="AA57" s="173"/>
    </row>
    <row r="58" spans="1:27" s="167" customFormat="1" ht="43.5" customHeight="1" thickTop="1" thickBot="1">
      <c r="A58" s="222"/>
      <c r="B58" s="170"/>
      <c r="C58" s="223"/>
      <c r="D58" s="223"/>
      <c r="E58" s="357"/>
      <c r="F58" s="164">
        <v>0</v>
      </c>
      <c r="G58" s="220">
        <f t="shared" si="12"/>
        <v>0</v>
      </c>
      <c r="H58" s="222" t="str">
        <f t="shared" si="13"/>
        <v>0</v>
      </c>
      <c r="I58" s="372"/>
      <c r="J58" s="170"/>
      <c r="K58" s="165">
        <v>0</v>
      </c>
      <c r="L58" s="372">
        <f t="shared" si="14"/>
        <v>0</v>
      </c>
      <c r="M58" s="221">
        <f t="shared" si="5"/>
        <v>0</v>
      </c>
      <c r="N58" s="166">
        <v>0.16</v>
      </c>
      <c r="O58" s="221">
        <f t="shared" si="15"/>
        <v>0</v>
      </c>
      <c r="P58" s="170"/>
      <c r="Q58" s="164">
        <f t="shared" si="20"/>
        <v>0</v>
      </c>
      <c r="R58" s="171"/>
      <c r="S58" s="218">
        <f t="shared" si="16"/>
        <v>0</v>
      </c>
      <c r="T58" s="166">
        <v>0.16</v>
      </c>
      <c r="U58" s="218">
        <f>'PRE-COTIZACIÓN'!J54</f>
        <v>0</v>
      </c>
      <c r="V58" s="219">
        <f t="shared" si="17"/>
        <v>0</v>
      </c>
      <c r="W58" s="218">
        <f t="shared" si="18"/>
        <v>0</v>
      </c>
      <c r="X58" s="363" t="str">
        <f t="shared" si="19"/>
        <v>COMPLETO</v>
      </c>
      <c r="AA58" s="173"/>
    </row>
    <row r="59" spans="1:27" s="167" customFormat="1" ht="43.5" customHeight="1" thickTop="1" thickBot="1">
      <c r="A59" s="222"/>
      <c r="B59" s="170"/>
      <c r="C59" s="223"/>
      <c r="D59" s="223"/>
      <c r="E59" s="357"/>
      <c r="F59" s="164">
        <v>0</v>
      </c>
      <c r="G59" s="220">
        <f t="shared" si="12"/>
        <v>0</v>
      </c>
      <c r="H59" s="222" t="str">
        <f t="shared" si="13"/>
        <v>0</v>
      </c>
      <c r="I59" s="372"/>
      <c r="J59" s="170"/>
      <c r="K59" s="165">
        <v>0</v>
      </c>
      <c r="L59" s="372">
        <f t="shared" si="14"/>
        <v>0</v>
      </c>
      <c r="M59" s="221">
        <f t="shared" si="5"/>
        <v>0</v>
      </c>
      <c r="N59" s="166">
        <v>0.16</v>
      </c>
      <c r="O59" s="221">
        <f t="shared" si="15"/>
        <v>0</v>
      </c>
      <c r="P59" s="170"/>
      <c r="Q59" s="164">
        <f t="shared" si="20"/>
        <v>0</v>
      </c>
      <c r="R59" s="171"/>
      <c r="S59" s="218">
        <f t="shared" si="16"/>
        <v>0</v>
      </c>
      <c r="T59" s="166">
        <v>0.16</v>
      </c>
      <c r="U59" s="218">
        <f>'PRE-COTIZACIÓN'!J55</f>
        <v>0</v>
      </c>
      <c r="V59" s="219">
        <f t="shared" si="17"/>
        <v>0</v>
      </c>
      <c r="W59" s="218">
        <f t="shared" si="18"/>
        <v>0</v>
      </c>
      <c r="X59" s="363" t="str">
        <f t="shared" si="19"/>
        <v>COMPLETO</v>
      </c>
      <c r="AA59" s="173"/>
    </row>
    <row r="60" spans="1:27" s="167" customFormat="1" ht="43.5" customHeight="1" thickTop="1" thickBot="1">
      <c r="A60" s="222"/>
      <c r="B60" s="170"/>
      <c r="C60" s="223"/>
      <c r="D60" s="223"/>
      <c r="E60" s="357"/>
      <c r="F60" s="164">
        <v>0</v>
      </c>
      <c r="G60" s="220">
        <f t="shared" si="12"/>
        <v>0</v>
      </c>
      <c r="H60" s="222" t="str">
        <f t="shared" si="13"/>
        <v>0</v>
      </c>
      <c r="I60" s="372"/>
      <c r="J60" s="170"/>
      <c r="K60" s="165">
        <v>0</v>
      </c>
      <c r="L60" s="372">
        <f t="shared" si="14"/>
        <v>0</v>
      </c>
      <c r="M60" s="221">
        <f t="shared" si="5"/>
        <v>0</v>
      </c>
      <c r="N60" s="166">
        <v>0.16</v>
      </c>
      <c r="O60" s="221">
        <f t="shared" si="15"/>
        <v>0</v>
      </c>
      <c r="P60" s="170"/>
      <c r="Q60" s="164">
        <f t="shared" si="20"/>
        <v>0</v>
      </c>
      <c r="R60" s="171"/>
      <c r="S60" s="218">
        <f t="shared" si="16"/>
        <v>0</v>
      </c>
      <c r="T60" s="166">
        <v>0.16</v>
      </c>
      <c r="U60" s="218">
        <f>'PRE-COTIZACIÓN'!J56</f>
        <v>0</v>
      </c>
      <c r="V60" s="219">
        <f t="shared" si="17"/>
        <v>0</v>
      </c>
      <c r="W60" s="218">
        <f t="shared" si="18"/>
        <v>0</v>
      </c>
      <c r="X60" s="363" t="str">
        <f t="shared" si="19"/>
        <v>COMPLETO</v>
      </c>
      <c r="AA60" s="173"/>
    </row>
    <row r="61" spans="1:27" s="167" customFormat="1" ht="43.5" customHeight="1" thickTop="1" thickBot="1">
      <c r="A61" s="222"/>
      <c r="B61" s="170"/>
      <c r="C61" s="223"/>
      <c r="D61" s="223"/>
      <c r="E61" s="357"/>
      <c r="F61" s="164">
        <v>0</v>
      </c>
      <c r="G61" s="220">
        <f t="shared" si="12"/>
        <v>0</v>
      </c>
      <c r="H61" s="222" t="str">
        <f t="shared" si="13"/>
        <v>0</v>
      </c>
      <c r="I61" s="372"/>
      <c r="J61" s="170"/>
      <c r="K61" s="165">
        <v>0</v>
      </c>
      <c r="L61" s="372">
        <f t="shared" si="14"/>
        <v>0</v>
      </c>
      <c r="M61" s="221">
        <f t="shared" si="5"/>
        <v>0</v>
      </c>
      <c r="N61" s="166">
        <v>0.16</v>
      </c>
      <c r="O61" s="221">
        <f t="shared" si="15"/>
        <v>0</v>
      </c>
      <c r="P61" s="170"/>
      <c r="Q61" s="164">
        <f t="shared" si="20"/>
        <v>0</v>
      </c>
      <c r="R61" s="171"/>
      <c r="S61" s="218">
        <f t="shared" si="16"/>
        <v>0</v>
      </c>
      <c r="T61" s="166">
        <v>0.16</v>
      </c>
      <c r="U61" s="218">
        <f>'PRE-COTIZACIÓN'!J57</f>
        <v>0</v>
      </c>
      <c r="V61" s="219">
        <f t="shared" si="17"/>
        <v>0</v>
      </c>
      <c r="W61" s="218">
        <f t="shared" si="18"/>
        <v>0</v>
      </c>
      <c r="X61" s="363" t="str">
        <f t="shared" si="19"/>
        <v>COMPLETO</v>
      </c>
      <c r="AA61" s="173"/>
    </row>
    <row r="62" spans="1:27" s="167" customFormat="1" ht="43.5" customHeight="1" thickTop="1" thickBot="1">
      <c r="A62" s="222"/>
      <c r="B62" s="170"/>
      <c r="C62" s="223"/>
      <c r="D62" s="223"/>
      <c r="E62" s="357"/>
      <c r="F62" s="164">
        <v>0</v>
      </c>
      <c r="G62" s="220">
        <f t="shared" si="12"/>
        <v>0</v>
      </c>
      <c r="H62" s="222" t="str">
        <f t="shared" si="13"/>
        <v>0</v>
      </c>
      <c r="I62" s="372"/>
      <c r="J62" s="170"/>
      <c r="K62" s="165">
        <v>0</v>
      </c>
      <c r="L62" s="372">
        <f t="shared" si="14"/>
        <v>0</v>
      </c>
      <c r="M62" s="221">
        <f t="shared" si="5"/>
        <v>0</v>
      </c>
      <c r="N62" s="166">
        <v>0.16</v>
      </c>
      <c r="O62" s="221">
        <f t="shared" si="15"/>
        <v>0</v>
      </c>
      <c r="P62" s="170"/>
      <c r="Q62" s="164">
        <f t="shared" si="20"/>
        <v>0</v>
      </c>
      <c r="R62" s="171"/>
      <c r="S62" s="218">
        <f t="shared" si="16"/>
        <v>0</v>
      </c>
      <c r="T62" s="166">
        <v>0.16</v>
      </c>
      <c r="U62" s="218">
        <f>'PRE-COTIZACIÓN'!J58</f>
        <v>0</v>
      </c>
      <c r="V62" s="219">
        <f t="shared" si="17"/>
        <v>0</v>
      </c>
      <c r="W62" s="218">
        <f t="shared" si="18"/>
        <v>0</v>
      </c>
      <c r="X62" s="363" t="str">
        <f t="shared" si="19"/>
        <v>COMPLETO</v>
      </c>
      <c r="AA62" s="173"/>
    </row>
    <row r="63" spans="1:27" s="167" customFormat="1" ht="43.5" customHeight="1" thickTop="1" thickBot="1">
      <c r="A63" s="222"/>
      <c r="B63" s="170"/>
      <c r="C63" s="223"/>
      <c r="D63" s="223"/>
      <c r="E63" s="357"/>
      <c r="F63" s="164">
        <v>0</v>
      </c>
      <c r="G63" s="220">
        <f t="shared" si="12"/>
        <v>0</v>
      </c>
      <c r="H63" s="222" t="str">
        <f t="shared" si="13"/>
        <v>0</v>
      </c>
      <c r="I63" s="372"/>
      <c r="J63" s="170"/>
      <c r="K63" s="165">
        <v>0</v>
      </c>
      <c r="L63" s="372">
        <f t="shared" si="14"/>
        <v>0</v>
      </c>
      <c r="M63" s="221">
        <f t="shared" si="5"/>
        <v>0</v>
      </c>
      <c r="N63" s="166">
        <v>0.16</v>
      </c>
      <c r="O63" s="221">
        <f t="shared" si="15"/>
        <v>0</v>
      </c>
      <c r="P63" s="170"/>
      <c r="Q63" s="164">
        <f t="shared" si="20"/>
        <v>0</v>
      </c>
      <c r="R63" s="171"/>
      <c r="S63" s="218">
        <f t="shared" si="16"/>
        <v>0</v>
      </c>
      <c r="T63" s="166">
        <v>0.16</v>
      </c>
      <c r="U63" s="218">
        <f>'PRE-COTIZACIÓN'!J59</f>
        <v>0</v>
      </c>
      <c r="V63" s="219">
        <f t="shared" si="17"/>
        <v>0</v>
      </c>
      <c r="W63" s="218">
        <f t="shared" si="18"/>
        <v>0</v>
      </c>
      <c r="X63" s="363" t="str">
        <f t="shared" si="19"/>
        <v>COMPLETO</v>
      </c>
      <c r="AA63" s="173"/>
    </row>
    <row r="64" spans="1:27" s="167" customFormat="1" ht="43.5" customHeight="1" thickTop="1" thickBot="1">
      <c r="A64" s="222"/>
      <c r="B64" s="170"/>
      <c r="C64" s="223"/>
      <c r="D64" s="223"/>
      <c r="E64" s="357"/>
      <c r="F64" s="164">
        <v>0</v>
      </c>
      <c r="G64" s="220">
        <f t="shared" si="12"/>
        <v>0</v>
      </c>
      <c r="H64" s="222" t="str">
        <f t="shared" si="13"/>
        <v>0</v>
      </c>
      <c r="I64" s="372"/>
      <c r="J64" s="170"/>
      <c r="K64" s="165">
        <v>0</v>
      </c>
      <c r="L64" s="372">
        <f t="shared" si="14"/>
        <v>0</v>
      </c>
      <c r="M64" s="221">
        <f t="shared" si="5"/>
        <v>0</v>
      </c>
      <c r="N64" s="166">
        <v>0.16</v>
      </c>
      <c r="O64" s="221">
        <f t="shared" si="15"/>
        <v>0</v>
      </c>
      <c r="P64" s="170"/>
      <c r="Q64" s="164">
        <f t="shared" si="20"/>
        <v>0</v>
      </c>
      <c r="R64" s="171"/>
      <c r="S64" s="218">
        <f t="shared" si="16"/>
        <v>0</v>
      </c>
      <c r="T64" s="166">
        <v>0.16</v>
      </c>
      <c r="U64" s="218">
        <f>'PRE-COTIZACIÓN'!J60</f>
        <v>0</v>
      </c>
      <c r="V64" s="219">
        <f t="shared" si="17"/>
        <v>0</v>
      </c>
      <c r="W64" s="218">
        <f t="shared" si="18"/>
        <v>0</v>
      </c>
      <c r="X64" s="363" t="str">
        <f t="shared" si="19"/>
        <v>COMPLETO</v>
      </c>
      <c r="AA64" s="173"/>
    </row>
    <row r="65" spans="1:27" s="167" customFormat="1" ht="43.5" customHeight="1" thickTop="1" thickBot="1">
      <c r="A65" s="222"/>
      <c r="B65" s="170"/>
      <c r="C65" s="223"/>
      <c r="D65" s="223"/>
      <c r="E65" s="357"/>
      <c r="F65" s="164">
        <v>0</v>
      </c>
      <c r="G65" s="220">
        <f t="shared" si="12"/>
        <v>0</v>
      </c>
      <c r="H65" s="222" t="str">
        <f t="shared" si="13"/>
        <v>0</v>
      </c>
      <c r="I65" s="372"/>
      <c r="J65" s="170"/>
      <c r="K65" s="165">
        <v>0</v>
      </c>
      <c r="L65" s="372">
        <f t="shared" si="14"/>
        <v>0</v>
      </c>
      <c r="M65" s="221">
        <f t="shared" si="5"/>
        <v>0</v>
      </c>
      <c r="N65" s="166">
        <v>0.16</v>
      </c>
      <c r="O65" s="221">
        <f t="shared" si="15"/>
        <v>0</v>
      </c>
      <c r="P65" s="170"/>
      <c r="Q65" s="164">
        <f t="shared" si="20"/>
        <v>0</v>
      </c>
      <c r="R65" s="171"/>
      <c r="S65" s="218">
        <f t="shared" si="16"/>
        <v>0</v>
      </c>
      <c r="T65" s="166">
        <v>0.16</v>
      </c>
      <c r="U65" s="218">
        <f>'PRE-COTIZACIÓN'!J61</f>
        <v>0</v>
      </c>
      <c r="V65" s="219">
        <f t="shared" si="17"/>
        <v>0</v>
      </c>
      <c r="W65" s="218">
        <f t="shared" si="18"/>
        <v>0</v>
      </c>
      <c r="X65" s="363" t="str">
        <f t="shared" si="19"/>
        <v>COMPLETO</v>
      </c>
      <c r="AA65" s="173"/>
    </row>
    <row r="66" spans="1:27" s="167" customFormat="1" ht="43.5" customHeight="1" thickTop="1" thickBot="1">
      <c r="A66" s="222"/>
      <c r="B66" s="170"/>
      <c r="C66" s="223"/>
      <c r="D66" s="223"/>
      <c r="E66" s="357"/>
      <c r="F66" s="164">
        <v>0</v>
      </c>
      <c r="G66" s="220">
        <f t="shared" si="12"/>
        <v>0</v>
      </c>
      <c r="H66" s="222" t="str">
        <f t="shared" si="13"/>
        <v>0</v>
      </c>
      <c r="I66" s="372"/>
      <c r="J66" s="170"/>
      <c r="K66" s="165">
        <v>0</v>
      </c>
      <c r="L66" s="372">
        <f t="shared" si="14"/>
        <v>0</v>
      </c>
      <c r="M66" s="221">
        <f t="shared" si="5"/>
        <v>0</v>
      </c>
      <c r="N66" s="166">
        <v>0.16</v>
      </c>
      <c r="O66" s="221">
        <f t="shared" si="15"/>
        <v>0</v>
      </c>
      <c r="P66" s="170"/>
      <c r="Q66" s="164">
        <f t="shared" si="20"/>
        <v>0</v>
      </c>
      <c r="R66" s="171"/>
      <c r="S66" s="218">
        <f t="shared" si="16"/>
        <v>0</v>
      </c>
      <c r="T66" s="166">
        <v>0.16</v>
      </c>
      <c r="U66" s="218">
        <f>'PRE-COTIZACIÓN'!J62</f>
        <v>0</v>
      </c>
      <c r="V66" s="219">
        <f t="shared" si="17"/>
        <v>0</v>
      </c>
      <c r="W66" s="218">
        <f t="shared" si="18"/>
        <v>0</v>
      </c>
      <c r="X66" s="363" t="str">
        <f t="shared" si="19"/>
        <v>COMPLETO</v>
      </c>
      <c r="AA66" s="173"/>
    </row>
    <row r="67" spans="1:27" s="167" customFormat="1" ht="43.5" customHeight="1" thickTop="1" thickBot="1">
      <c r="A67" s="222"/>
      <c r="B67" s="170"/>
      <c r="C67" s="223"/>
      <c r="D67" s="223"/>
      <c r="E67" s="357"/>
      <c r="F67" s="164">
        <v>0</v>
      </c>
      <c r="G67" s="220">
        <f t="shared" si="12"/>
        <v>0</v>
      </c>
      <c r="H67" s="222" t="str">
        <f t="shared" si="13"/>
        <v>0</v>
      </c>
      <c r="I67" s="372"/>
      <c r="J67" s="170"/>
      <c r="K67" s="165">
        <v>0</v>
      </c>
      <c r="L67" s="372">
        <f t="shared" si="14"/>
        <v>0</v>
      </c>
      <c r="M67" s="221">
        <f t="shared" si="5"/>
        <v>0</v>
      </c>
      <c r="N67" s="166">
        <v>0.16</v>
      </c>
      <c r="O67" s="221">
        <f t="shared" si="15"/>
        <v>0</v>
      </c>
      <c r="P67" s="170"/>
      <c r="Q67" s="164">
        <f t="shared" si="20"/>
        <v>0</v>
      </c>
      <c r="R67" s="171"/>
      <c r="S67" s="218">
        <f t="shared" si="16"/>
        <v>0</v>
      </c>
      <c r="T67" s="166">
        <v>0.16</v>
      </c>
      <c r="U67" s="218">
        <f>'PRE-COTIZACIÓN'!J63</f>
        <v>0</v>
      </c>
      <c r="V67" s="219">
        <f t="shared" si="17"/>
        <v>0</v>
      </c>
      <c r="W67" s="218">
        <f t="shared" si="18"/>
        <v>0</v>
      </c>
      <c r="X67" s="363" t="str">
        <f t="shared" si="19"/>
        <v>COMPLETO</v>
      </c>
      <c r="AA67" s="173"/>
    </row>
    <row r="68" spans="1:27" s="167" customFormat="1" ht="43.5" customHeight="1" thickTop="1" thickBot="1">
      <c r="A68" s="222"/>
      <c r="B68" s="170"/>
      <c r="C68" s="223"/>
      <c r="D68" s="223"/>
      <c r="E68" s="357"/>
      <c r="F68" s="164">
        <v>0</v>
      </c>
      <c r="G68" s="220">
        <f t="shared" si="12"/>
        <v>0</v>
      </c>
      <c r="H68" s="222" t="str">
        <f t="shared" si="13"/>
        <v>0</v>
      </c>
      <c r="I68" s="372"/>
      <c r="J68" s="170"/>
      <c r="K68" s="165">
        <v>0</v>
      </c>
      <c r="L68" s="372">
        <f t="shared" si="14"/>
        <v>0</v>
      </c>
      <c r="M68" s="221">
        <f t="shared" si="5"/>
        <v>0</v>
      </c>
      <c r="N68" s="166">
        <v>0.16</v>
      </c>
      <c r="O68" s="221">
        <f t="shared" si="15"/>
        <v>0</v>
      </c>
      <c r="P68" s="170"/>
      <c r="Q68" s="164">
        <f t="shared" si="20"/>
        <v>0</v>
      </c>
      <c r="R68" s="171"/>
      <c r="S68" s="218">
        <f t="shared" si="16"/>
        <v>0</v>
      </c>
      <c r="T68" s="166">
        <v>0.16</v>
      </c>
      <c r="U68" s="218">
        <f>'PRE-COTIZACIÓN'!J64</f>
        <v>0</v>
      </c>
      <c r="V68" s="219">
        <f t="shared" si="17"/>
        <v>0</v>
      </c>
      <c r="W68" s="218">
        <f t="shared" si="18"/>
        <v>0</v>
      </c>
      <c r="X68" s="363" t="str">
        <f t="shared" si="19"/>
        <v>COMPLETO</v>
      </c>
      <c r="AA68" s="173"/>
    </row>
    <row r="69" spans="1:27" s="167" customFormat="1" ht="43.5" customHeight="1" thickTop="1" thickBot="1">
      <c r="A69" s="222"/>
      <c r="B69" s="170"/>
      <c r="C69" s="223"/>
      <c r="D69" s="223"/>
      <c r="E69" s="357"/>
      <c r="F69" s="164">
        <v>0</v>
      </c>
      <c r="G69" s="220">
        <f t="shared" si="12"/>
        <v>0</v>
      </c>
      <c r="H69" s="222" t="str">
        <f t="shared" si="13"/>
        <v>0</v>
      </c>
      <c r="I69" s="372"/>
      <c r="J69" s="170"/>
      <c r="K69" s="165">
        <v>0</v>
      </c>
      <c r="L69" s="372">
        <f t="shared" si="14"/>
        <v>0</v>
      </c>
      <c r="M69" s="221">
        <f t="shared" si="5"/>
        <v>0</v>
      </c>
      <c r="N69" s="166">
        <v>0.16</v>
      </c>
      <c r="O69" s="221">
        <f t="shared" si="15"/>
        <v>0</v>
      </c>
      <c r="P69" s="170"/>
      <c r="Q69" s="164">
        <f t="shared" si="20"/>
        <v>0</v>
      </c>
      <c r="R69" s="171"/>
      <c r="S69" s="218">
        <f t="shared" si="16"/>
        <v>0</v>
      </c>
      <c r="T69" s="166">
        <v>0.16</v>
      </c>
      <c r="U69" s="218">
        <f>'PRE-COTIZACIÓN'!J65</f>
        <v>0</v>
      </c>
      <c r="V69" s="219">
        <f t="shared" si="17"/>
        <v>0</v>
      </c>
      <c r="W69" s="218">
        <f t="shared" si="18"/>
        <v>0</v>
      </c>
      <c r="X69" s="363" t="str">
        <f t="shared" si="19"/>
        <v>COMPLETO</v>
      </c>
      <c r="AA69" s="173"/>
    </row>
    <row r="70" spans="1:27" s="167" customFormat="1" ht="43.5" customHeight="1" thickTop="1" thickBot="1">
      <c r="A70" s="222"/>
      <c r="B70" s="170"/>
      <c r="C70" s="223"/>
      <c r="D70" s="223"/>
      <c r="E70" s="357"/>
      <c r="F70" s="164">
        <v>0</v>
      </c>
      <c r="G70" s="220">
        <f t="shared" si="12"/>
        <v>0</v>
      </c>
      <c r="H70" s="222" t="str">
        <f t="shared" si="13"/>
        <v>0</v>
      </c>
      <c r="I70" s="372"/>
      <c r="J70" s="170"/>
      <c r="K70" s="165">
        <v>0</v>
      </c>
      <c r="L70" s="372">
        <f t="shared" si="14"/>
        <v>0</v>
      </c>
      <c r="M70" s="221">
        <f t="shared" si="5"/>
        <v>0</v>
      </c>
      <c r="N70" s="166">
        <v>0.16</v>
      </c>
      <c r="O70" s="221">
        <f t="shared" si="15"/>
        <v>0</v>
      </c>
      <c r="P70" s="170"/>
      <c r="Q70" s="164">
        <f t="shared" si="20"/>
        <v>0</v>
      </c>
      <c r="R70" s="171"/>
      <c r="S70" s="218">
        <f t="shared" si="16"/>
        <v>0</v>
      </c>
      <c r="T70" s="166">
        <v>0.16</v>
      </c>
      <c r="U70" s="218">
        <f>'PRE-COTIZACIÓN'!J66</f>
        <v>0</v>
      </c>
      <c r="V70" s="219">
        <f t="shared" si="17"/>
        <v>0</v>
      </c>
      <c r="W70" s="218">
        <f t="shared" si="18"/>
        <v>0</v>
      </c>
      <c r="X70" s="363" t="str">
        <f t="shared" si="19"/>
        <v>COMPLETO</v>
      </c>
      <c r="AA70" s="173"/>
    </row>
    <row r="71" spans="1:27" s="167" customFormat="1" ht="43.5" customHeight="1" thickTop="1" thickBot="1">
      <c r="A71" s="222"/>
      <c r="B71" s="170"/>
      <c r="C71" s="223"/>
      <c r="D71" s="223"/>
      <c r="E71" s="357"/>
      <c r="F71" s="164">
        <v>0</v>
      </c>
      <c r="G71" s="220">
        <f t="shared" si="12"/>
        <v>0</v>
      </c>
      <c r="H71" s="222" t="str">
        <f t="shared" si="13"/>
        <v>0</v>
      </c>
      <c r="I71" s="372"/>
      <c r="J71" s="170"/>
      <c r="K71" s="165">
        <v>0</v>
      </c>
      <c r="L71" s="372">
        <f t="shared" si="14"/>
        <v>0</v>
      </c>
      <c r="M71" s="221">
        <f t="shared" si="5"/>
        <v>0</v>
      </c>
      <c r="N71" s="166">
        <v>0.16</v>
      </c>
      <c r="O71" s="221">
        <f t="shared" si="15"/>
        <v>0</v>
      </c>
      <c r="P71" s="170"/>
      <c r="Q71" s="164">
        <f t="shared" si="20"/>
        <v>0</v>
      </c>
      <c r="R71" s="171"/>
      <c r="S71" s="218">
        <f t="shared" si="16"/>
        <v>0</v>
      </c>
      <c r="T71" s="166">
        <v>0.16</v>
      </c>
      <c r="U71" s="218">
        <f>'PRE-COTIZACIÓN'!J67</f>
        <v>0</v>
      </c>
      <c r="V71" s="219">
        <f t="shared" si="17"/>
        <v>0</v>
      </c>
      <c r="W71" s="218">
        <f t="shared" si="18"/>
        <v>0</v>
      </c>
      <c r="X71" s="363" t="str">
        <f t="shared" si="19"/>
        <v>COMPLETO</v>
      </c>
      <c r="AA71" s="173"/>
    </row>
    <row r="72" spans="1:27" s="167" customFormat="1" ht="43.5" customHeight="1" thickTop="1" thickBot="1">
      <c r="A72" s="222"/>
      <c r="B72" s="170"/>
      <c r="C72" s="223"/>
      <c r="D72" s="223"/>
      <c r="E72" s="357"/>
      <c r="F72" s="164">
        <v>0</v>
      </c>
      <c r="G72" s="220">
        <f t="shared" si="12"/>
        <v>0</v>
      </c>
      <c r="H72" s="222" t="str">
        <f t="shared" si="13"/>
        <v>0</v>
      </c>
      <c r="I72" s="372"/>
      <c r="J72" s="170"/>
      <c r="K72" s="165">
        <v>0</v>
      </c>
      <c r="L72" s="372">
        <f t="shared" si="14"/>
        <v>0</v>
      </c>
      <c r="M72" s="221">
        <f t="shared" si="5"/>
        <v>0</v>
      </c>
      <c r="N72" s="166">
        <v>0.16</v>
      </c>
      <c r="O72" s="221">
        <f t="shared" si="15"/>
        <v>0</v>
      </c>
      <c r="P72" s="170"/>
      <c r="Q72" s="164">
        <f t="shared" si="20"/>
        <v>0</v>
      </c>
      <c r="R72" s="171"/>
      <c r="S72" s="218">
        <f t="shared" si="16"/>
        <v>0</v>
      </c>
      <c r="T72" s="166">
        <v>0.16</v>
      </c>
      <c r="U72" s="218">
        <f>'PRE-COTIZACIÓN'!J68</f>
        <v>0</v>
      </c>
      <c r="V72" s="219">
        <f t="shared" si="17"/>
        <v>0</v>
      </c>
      <c r="W72" s="218">
        <f t="shared" si="18"/>
        <v>0</v>
      </c>
      <c r="X72" s="363" t="str">
        <f t="shared" si="19"/>
        <v>COMPLETO</v>
      </c>
      <c r="AA72" s="173"/>
    </row>
    <row r="73" spans="1:27" s="167" customFormat="1" ht="43.5" customHeight="1" thickTop="1" thickBot="1">
      <c r="A73" s="222"/>
      <c r="B73" s="170"/>
      <c r="C73" s="223"/>
      <c r="D73" s="223"/>
      <c r="E73" s="357"/>
      <c r="F73" s="164">
        <v>0</v>
      </c>
      <c r="G73" s="220">
        <f t="shared" si="12"/>
        <v>0</v>
      </c>
      <c r="H73" s="222" t="str">
        <f t="shared" si="13"/>
        <v>0</v>
      </c>
      <c r="I73" s="372"/>
      <c r="J73" s="170"/>
      <c r="K73" s="165">
        <v>0</v>
      </c>
      <c r="L73" s="372">
        <f t="shared" si="14"/>
        <v>0</v>
      </c>
      <c r="M73" s="221">
        <f t="shared" si="5"/>
        <v>0</v>
      </c>
      <c r="N73" s="166">
        <v>0.16</v>
      </c>
      <c r="O73" s="221">
        <f t="shared" si="15"/>
        <v>0</v>
      </c>
      <c r="P73" s="170"/>
      <c r="Q73" s="164">
        <f t="shared" si="20"/>
        <v>0</v>
      </c>
      <c r="R73" s="171"/>
      <c r="S73" s="218">
        <f t="shared" si="16"/>
        <v>0</v>
      </c>
      <c r="T73" s="166">
        <v>0.16</v>
      </c>
      <c r="U73" s="218">
        <f>'PRE-COTIZACIÓN'!J69</f>
        <v>0</v>
      </c>
      <c r="V73" s="219">
        <f t="shared" si="17"/>
        <v>0</v>
      </c>
      <c r="W73" s="218">
        <f t="shared" si="18"/>
        <v>0</v>
      </c>
      <c r="X73" s="363" t="str">
        <f t="shared" si="19"/>
        <v>COMPLETO</v>
      </c>
      <c r="AA73" s="173"/>
    </row>
    <row r="74" spans="1:27" s="167" customFormat="1" ht="43.5" customHeight="1" thickTop="1" thickBot="1">
      <c r="A74" s="222"/>
      <c r="B74" s="170"/>
      <c r="C74" s="223"/>
      <c r="D74" s="223"/>
      <c r="E74" s="357"/>
      <c r="F74" s="164">
        <v>0</v>
      </c>
      <c r="G74" s="220">
        <f t="shared" si="12"/>
        <v>0</v>
      </c>
      <c r="H74" s="222" t="str">
        <f t="shared" si="13"/>
        <v>0</v>
      </c>
      <c r="I74" s="372"/>
      <c r="J74" s="170"/>
      <c r="K74" s="165">
        <v>0</v>
      </c>
      <c r="L74" s="372">
        <f t="shared" si="14"/>
        <v>0</v>
      </c>
      <c r="M74" s="221">
        <f t="shared" si="5"/>
        <v>0</v>
      </c>
      <c r="N74" s="166">
        <v>0.16</v>
      </c>
      <c r="O74" s="221">
        <f t="shared" si="15"/>
        <v>0</v>
      </c>
      <c r="P74" s="170"/>
      <c r="Q74" s="164">
        <f t="shared" si="20"/>
        <v>0</v>
      </c>
      <c r="R74" s="171"/>
      <c r="S74" s="218">
        <f t="shared" si="16"/>
        <v>0</v>
      </c>
      <c r="T74" s="166">
        <v>0.16</v>
      </c>
      <c r="U74" s="218">
        <f>'PRE-COTIZACIÓN'!J70</f>
        <v>0</v>
      </c>
      <c r="V74" s="219">
        <f t="shared" si="17"/>
        <v>0</v>
      </c>
      <c r="W74" s="218">
        <f t="shared" si="18"/>
        <v>0</v>
      </c>
      <c r="X74" s="363" t="str">
        <f t="shared" si="19"/>
        <v>COMPLETO</v>
      </c>
      <c r="AA74" s="173"/>
    </row>
    <row r="75" spans="1:27" s="167" customFormat="1" ht="43.5" customHeight="1" thickTop="1" thickBot="1">
      <c r="A75" s="222"/>
      <c r="B75" s="170"/>
      <c r="C75" s="223"/>
      <c r="D75" s="223"/>
      <c r="E75" s="357"/>
      <c r="F75" s="164">
        <v>0</v>
      </c>
      <c r="G75" s="220">
        <f t="shared" si="12"/>
        <v>0</v>
      </c>
      <c r="H75" s="222" t="str">
        <f t="shared" si="13"/>
        <v>0</v>
      </c>
      <c r="I75" s="372"/>
      <c r="J75" s="170"/>
      <c r="K75" s="165">
        <v>0</v>
      </c>
      <c r="L75" s="372">
        <f t="shared" si="14"/>
        <v>0</v>
      </c>
      <c r="M75" s="221">
        <f t="shared" si="5"/>
        <v>0</v>
      </c>
      <c r="N75" s="166">
        <v>0.16</v>
      </c>
      <c r="O75" s="221">
        <f t="shared" si="15"/>
        <v>0</v>
      </c>
      <c r="P75" s="170"/>
      <c r="Q75" s="164">
        <f t="shared" si="20"/>
        <v>0</v>
      </c>
      <c r="R75" s="171"/>
      <c r="S75" s="218">
        <f t="shared" si="16"/>
        <v>0</v>
      </c>
      <c r="T75" s="166">
        <v>0.16</v>
      </c>
      <c r="U75" s="218">
        <f>'PRE-COTIZACIÓN'!J71</f>
        <v>0</v>
      </c>
      <c r="V75" s="219">
        <f t="shared" si="17"/>
        <v>0</v>
      </c>
      <c r="W75" s="218">
        <f t="shared" si="18"/>
        <v>0</v>
      </c>
      <c r="X75" s="363" t="str">
        <f t="shared" si="19"/>
        <v>COMPLETO</v>
      </c>
      <c r="AA75" s="173"/>
    </row>
    <row r="76" spans="1:27" s="167" customFormat="1" ht="43.5" customHeight="1" thickTop="1" thickBot="1">
      <c r="A76" s="222"/>
      <c r="B76" s="170"/>
      <c r="C76" s="223"/>
      <c r="D76" s="223"/>
      <c r="E76" s="357"/>
      <c r="F76" s="164">
        <v>0</v>
      </c>
      <c r="G76" s="220">
        <f t="shared" si="12"/>
        <v>0</v>
      </c>
      <c r="H76" s="222" t="str">
        <f t="shared" si="13"/>
        <v>0</v>
      </c>
      <c r="I76" s="372"/>
      <c r="J76" s="170"/>
      <c r="K76" s="165">
        <v>0</v>
      </c>
      <c r="L76" s="372">
        <f t="shared" si="14"/>
        <v>0</v>
      </c>
      <c r="M76" s="221">
        <f t="shared" si="5"/>
        <v>0</v>
      </c>
      <c r="N76" s="166">
        <v>0.16</v>
      </c>
      <c r="O76" s="221">
        <f t="shared" si="15"/>
        <v>0</v>
      </c>
      <c r="P76" s="170"/>
      <c r="Q76" s="164">
        <f t="shared" si="20"/>
        <v>0</v>
      </c>
      <c r="R76" s="171"/>
      <c r="S76" s="218">
        <f t="shared" si="16"/>
        <v>0</v>
      </c>
      <c r="T76" s="166">
        <v>0.16</v>
      </c>
      <c r="U76" s="218">
        <f>'PRE-COTIZACIÓN'!J72</f>
        <v>0</v>
      </c>
      <c r="V76" s="219">
        <f t="shared" si="17"/>
        <v>0</v>
      </c>
      <c r="W76" s="218">
        <f t="shared" si="18"/>
        <v>0</v>
      </c>
      <c r="X76" s="363" t="str">
        <f t="shared" si="19"/>
        <v>COMPLETO</v>
      </c>
      <c r="AA76" s="173"/>
    </row>
    <row r="77" spans="1:27" s="167" customFormat="1" ht="43.5" customHeight="1" thickTop="1" thickBot="1">
      <c r="A77" s="222"/>
      <c r="B77" s="170"/>
      <c r="C77" s="223"/>
      <c r="D77" s="223"/>
      <c r="E77" s="357"/>
      <c r="F77" s="164">
        <v>0</v>
      </c>
      <c r="G77" s="220">
        <f t="shared" si="12"/>
        <v>0</v>
      </c>
      <c r="H77" s="222" t="str">
        <f t="shared" si="13"/>
        <v>0</v>
      </c>
      <c r="I77" s="372"/>
      <c r="J77" s="170"/>
      <c r="K77" s="165">
        <v>0</v>
      </c>
      <c r="L77" s="372">
        <f t="shared" si="14"/>
        <v>0</v>
      </c>
      <c r="M77" s="221">
        <f t="shared" si="5"/>
        <v>0</v>
      </c>
      <c r="N77" s="166">
        <v>0.16</v>
      </c>
      <c r="O77" s="221">
        <f t="shared" si="15"/>
        <v>0</v>
      </c>
      <c r="P77" s="170"/>
      <c r="Q77" s="164">
        <f t="shared" si="20"/>
        <v>0</v>
      </c>
      <c r="R77" s="171"/>
      <c r="S77" s="218">
        <f t="shared" si="16"/>
        <v>0</v>
      </c>
      <c r="T77" s="166">
        <v>0.16</v>
      </c>
      <c r="U77" s="218">
        <f>'PRE-COTIZACIÓN'!J73</f>
        <v>0</v>
      </c>
      <c r="V77" s="219">
        <f t="shared" si="17"/>
        <v>0</v>
      </c>
      <c r="W77" s="218">
        <f t="shared" si="18"/>
        <v>0</v>
      </c>
      <c r="X77" s="363" t="str">
        <f t="shared" si="19"/>
        <v>COMPLETO</v>
      </c>
      <c r="AA77" s="173"/>
    </row>
    <row r="78" spans="1:27" s="167" customFormat="1" ht="43.5" customHeight="1" thickTop="1" thickBot="1">
      <c r="A78" s="222"/>
      <c r="B78" s="170"/>
      <c r="C78" s="223"/>
      <c r="D78" s="223"/>
      <c r="E78" s="357"/>
      <c r="F78" s="164">
        <v>0</v>
      </c>
      <c r="G78" s="220">
        <f t="shared" si="12"/>
        <v>0</v>
      </c>
      <c r="H78" s="222" t="str">
        <f t="shared" si="13"/>
        <v>0</v>
      </c>
      <c r="I78" s="372"/>
      <c r="J78" s="170"/>
      <c r="K78" s="165">
        <v>0</v>
      </c>
      <c r="L78" s="372">
        <f t="shared" si="14"/>
        <v>0</v>
      </c>
      <c r="M78" s="221">
        <f t="shared" si="5"/>
        <v>0</v>
      </c>
      <c r="N78" s="166">
        <v>0.16</v>
      </c>
      <c r="O78" s="221">
        <f t="shared" si="15"/>
        <v>0</v>
      </c>
      <c r="P78" s="170"/>
      <c r="Q78" s="164">
        <f t="shared" si="20"/>
        <v>0</v>
      </c>
      <c r="R78" s="171"/>
      <c r="S78" s="218">
        <f t="shared" si="16"/>
        <v>0</v>
      </c>
      <c r="T78" s="166">
        <v>0.16</v>
      </c>
      <c r="U78" s="218">
        <f>'PRE-COTIZACIÓN'!J74</f>
        <v>0</v>
      </c>
      <c r="V78" s="219">
        <f t="shared" si="17"/>
        <v>0</v>
      </c>
      <c r="W78" s="218">
        <f t="shared" si="18"/>
        <v>0</v>
      </c>
      <c r="X78" s="363" t="str">
        <f t="shared" si="19"/>
        <v>COMPLETO</v>
      </c>
      <c r="AA78" s="173"/>
    </row>
    <row r="79" spans="1:27" s="167" customFormat="1" ht="43.5" customHeight="1" thickTop="1" thickBot="1">
      <c r="A79" s="222"/>
      <c r="B79" s="170"/>
      <c r="C79" s="223"/>
      <c r="D79" s="223"/>
      <c r="E79" s="357"/>
      <c r="F79" s="164">
        <v>0</v>
      </c>
      <c r="G79" s="220">
        <f t="shared" si="12"/>
        <v>0</v>
      </c>
      <c r="H79" s="222" t="str">
        <f t="shared" si="13"/>
        <v>0</v>
      </c>
      <c r="I79" s="372"/>
      <c r="J79" s="170"/>
      <c r="K79" s="165">
        <v>0</v>
      </c>
      <c r="L79" s="372">
        <f t="shared" si="14"/>
        <v>0</v>
      </c>
      <c r="M79" s="221">
        <f t="shared" ref="M79:M104" si="21">L79*K79</f>
        <v>0</v>
      </c>
      <c r="N79" s="166">
        <v>0.16</v>
      </c>
      <c r="O79" s="221">
        <f t="shared" ref="O79:O104" si="22">M79*N79</f>
        <v>0</v>
      </c>
      <c r="P79" s="170"/>
      <c r="Q79" s="164">
        <f t="shared" si="20"/>
        <v>0</v>
      </c>
      <c r="R79" s="171"/>
      <c r="S79" s="218">
        <f t="shared" ref="S79:S104" si="23">R79*Q79</f>
        <v>0</v>
      </c>
      <c r="T79" s="166">
        <v>0.16</v>
      </c>
      <c r="U79" s="218">
        <f>'PRE-COTIZACIÓN'!J75</f>
        <v>0</v>
      </c>
      <c r="V79" s="219">
        <f t="shared" ref="V79:V104" si="24">K79+Q79+F79</f>
        <v>0</v>
      </c>
      <c r="W79" s="218">
        <f t="shared" ref="W79:W104" si="25">SUM(R79+M79)</f>
        <v>0</v>
      </c>
      <c r="X79" s="363" t="str">
        <f t="shared" ref="X79:X104" si="26">IF(E79=SUM(F79+K79+Q79),"COMPLETO","PENDIENTE")</f>
        <v>COMPLETO</v>
      </c>
      <c r="AA79" s="173"/>
    </row>
    <row r="80" spans="1:27" s="167" customFormat="1" ht="43.5" customHeight="1" thickTop="1" thickBot="1">
      <c r="A80" s="222"/>
      <c r="B80" s="170"/>
      <c r="C80" s="223"/>
      <c r="D80" s="223"/>
      <c r="E80" s="357"/>
      <c r="F80" s="164">
        <v>0</v>
      </c>
      <c r="G80" s="220">
        <f t="shared" ref="G80:G104" si="27">E80-F80</f>
        <v>0</v>
      </c>
      <c r="H80" s="222" t="str">
        <f t="shared" ref="H80:H104" si="28">IF(F80&gt;0,"DADCALI ALMACEN","0")</f>
        <v>0</v>
      </c>
      <c r="I80" s="372"/>
      <c r="J80" s="170"/>
      <c r="K80" s="165">
        <v>0</v>
      </c>
      <c r="L80" s="372">
        <f t="shared" si="14"/>
        <v>0</v>
      </c>
      <c r="M80" s="221">
        <f t="shared" si="21"/>
        <v>0</v>
      </c>
      <c r="N80" s="166">
        <v>0.16</v>
      </c>
      <c r="O80" s="221">
        <f t="shared" si="22"/>
        <v>0</v>
      </c>
      <c r="P80" s="170"/>
      <c r="Q80" s="164">
        <f t="shared" si="20"/>
        <v>0</v>
      </c>
      <c r="R80" s="171"/>
      <c r="S80" s="218">
        <f t="shared" si="23"/>
        <v>0</v>
      </c>
      <c r="T80" s="166">
        <v>0.16</v>
      </c>
      <c r="U80" s="218">
        <f>'PRE-COTIZACIÓN'!J76</f>
        <v>0</v>
      </c>
      <c r="V80" s="219">
        <f t="shared" si="24"/>
        <v>0</v>
      </c>
      <c r="W80" s="218">
        <f t="shared" si="25"/>
        <v>0</v>
      </c>
      <c r="X80" s="363" t="str">
        <f t="shared" si="26"/>
        <v>COMPLETO</v>
      </c>
      <c r="AA80" s="173"/>
    </row>
    <row r="81" spans="1:27" s="167" customFormat="1" ht="43.5" customHeight="1" thickTop="1" thickBot="1">
      <c r="A81" s="222"/>
      <c r="B81" s="170"/>
      <c r="C81" s="223"/>
      <c r="D81" s="223"/>
      <c r="E81" s="357"/>
      <c r="F81" s="164">
        <v>0</v>
      </c>
      <c r="G81" s="220">
        <f t="shared" si="27"/>
        <v>0</v>
      </c>
      <c r="H81" s="222" t="str">
        <f t="shared" si="28"/>
        <v>0</v>
      </c>
      <c r="I81" s="372"/>
      <c r="J81" s="170"/>
      <c r="K81" s="165">
        <v>0</v>
      </c>
      <c r="L81" s="372">
        <f t="shared" si="14"/>
        <v>0</v>
      </c>
      <c r="M81" s="221">
        <f t="shared" si="21"/>
        <v>0</v>
      </c>
      <c r="N81" s="166">
        <v>0.16</v>
      </c>
      <c r="O81" s="221">
        <f t="shared" si="22"/>
        <v>0</v>
      </c>
      <c r="P81" s="170"/>
      <c r="Q81" s="164">
        <f t="shared" ref="Q81:Q104" si="29">G81-K81</f>
        <v>0</v>
      </c>
      <c r="R81" s="171"/>
      <c r="S81" s="218">
        <f t="shared" si="23"/>
        <v>0</v>
      </c>
      <c r="T81" s="166">
        <v>0.16</v>
      </c>
      <c r="U81" s="218">
        <f>'PRE-COTIZACIÓN'!J77</f>
        <v>0</v>
      </c>
      <c r="V81" s="219">
        <f t="shared" si="24"/>
        <v>0</v>
      </c>
      <c r="W81" s="218">
        <f t="shared" si="25"/>
        <v>0</v>
      </c>
      <c r="X81" s="363" t="str">
        <f t="shared" si="26"/>
        <v>COMPLETO</v>
      </c>
      <c r="AA81" s="173"/>
    </row>
    <row r="82" spans="1:27" s="167" customFormat="1" ht="43.5" customHeight="1" thickTop="1" thickBot="1">
      <c r="A82" s="222"/>
      <c r="B82" s="170"/>
      <c r="C82" s="223"/>
      <c r="D82" s="223"/>
      <c r="E82" s="357"/>
      <c r="F82" s="164">
        <v>0</v>
      </c>
      <c r="G82" s="220">
        <f t="shared" si="27"/>
        <v>0</v>
      </c>
      <c r="H82" s="222" t="str">
        <f t="shared" si="28"/>
        <v>0</v>
      </c>
      <c r="I82" s="372"/>
      <c r="J82" s="170"/>
      <c r="K82" s="165">
        <v>0</v>
      </c>
      <c r="L82" s="372">
        <f t="shared" si="14"/>
        <v>0</v>
      </c>
      <c r="M82" s="221">
        <f t="shared" si="21"/>
        <v>0</v>
      </c>
      <c r="N82" s="166">
        <v>0.16</v>
      </c>
      <c r="O82" s="221">
        <f t="shared" si="22"/>
        <v>0</v>
      </c>
      <c r="P82" s="170"/>
      <c r="Q82" s="164">
        <f t="shared" si="29"/>
        <v>0</v>
      </c>
      <c r="R82" s="171"/>
      <c r="S82" s="218">
        <f t="shared" si="23"/>
        <v>0</v>
      </c>
      <c r="T82" s="166">
        <v>0.16</v>
      </c>
      <c r="U82" s="218">
        <f>'PRE-COTIZACIÓN'!J78</f>
        <v>0</v>
      </c>
      <c r="V82" s="219">
        <f t="shared" si="24"/>
        <v>0</v>
      </c>
      <c r="W82" s="218">
        <f t="shared" si="25"/>
        <v>0</v>
      </c>
      <c r="X82" s="363" t="str">
        <f t="shared" si="26"/>
        <v>COMPLETO</v>
      </c>
      <c r="AA82" s="173"/>
    </row>
    <row r="83" spans="1:27" s="167" customFormat="1" ht="43.5" customHeight="1" thickTop="1" thickBot="1">
      <c r="A83" s="222"/>
      <c r="B83" s="170"/>
      <c r="C83" s="223"/>
      <c r="D83" s="223"/>
      <c r="E83" s="357"/>
      <c r="F83" s="164">
        <v>0</v>
      </c>
      <c r="G83" s="220">
        <f t="shared" si="27"/>
        <v>0</v>
      </c>
      <c r="H83" s="222" t="str">
        <f t="shared" si="28"/>
        <v>0</v>
      </c>
      <c r="I83" s="372"/>
      <c r="J83" s="170"/>
      <c r="K83" s="165">
        <v>0</v>
      </c>
      <c r="L83" s="372">
        <f t="shared" si="14"/>
        <v>0</v>
      </c>
      <c r="M83" s="221">
        <f t="shared" si="21"/>
        <v>0</v>
      </c>
      <c r="N83" s="166">
        <v>0.16</v>
      </c>
      <c r="O83" s="221">
        <f t="shared" si="22"/>
        <v>0</v>
      </c>
      <c r="P83" s="170"/>
      <c r="Q83" s="164">
        <f t="shared" si="29"/>
        <v>0</v>
      </c>
      <c r="R83" s="171"/>
      <c r="S83" s="218">
        <f t="shared" si="23"/>
        <v>0</v>
      </c>
      <c r="T83" s="166">
        <v>0.16</v>
      </c>
      <c r="U83" s="218">
        <f>'PRE-COTIZACIÓN'!J79</f>
        <v>0</v>
      </c>
      <c r="V83" s="219">
        <f t="shared" si="24"/>
        <v>0</v>
      </c>
      <c r="W83" s="218">
        <f t="shared" si="25"/>
        <v>0</v>
      </c>
      <c r="X83" s="363" t="str">
        <f t="shared" si="26"/>
        <v>COMPLETO</v>
      </c>
      <c r="AA83" s="173"/>
    </row>
    <row r="84" spans="1:27" s="167" customFormat="1" ht="43.5" customHeight="1" thickTop="1" thickBot="1">
      <c r="A84" s="222"/>
      <c r="B84" s="170"/>
      <c r="C84" s="223"/>
      <c r="D84" s="223"/>
      <c r="E84" s="357"/>
      <c r="F84" s="164">
        <v>0</v>
      </c>
      <c r="G84" s="220">
        <f t="shared" si="27"/>
        <v>0</v>
      </c>
      <c r="H84" s="222" t="str">
        <f t="shared" si="28"/>
        <v>0</v>
      </c>
      <c r="I84" s="372"/>
      <c r="J84" s="170"/>
      <c r="K84" s="165">
        <v>0</v>
      </c>
      <c r="L84" s="372">
        <f t="shared" si="14"/>
        <v>0</v>
      </c>
      <c r="M84" s="221">
        <f t="shared" si="21"/>
        <v>0</v>
      </c>
      <c r="N84" s="166">
        <v>0.16</v>
      </c>
      <c r="O84" s="221">
        <f t="shared" si="22"/>
        <v>0</v>
      </c>
      <c r="P84" s="170"/>
      <c r="Q84" s="164">
        <f t="shared" si="29"/>
        <v>0</v>
      </c>
      <c r="R84" s="171"/>
      <c r="S84" s="218">
        <f t="shared" si="23"/>
        <v>0</v>
      </c>
      <c r="T84" s="166">
        <v>0.16</v>
      </c>
      <c r="U84" s="218">
        <f>'PRE-COTIZACIÓN'!J80</f>
        <v>0</v>
      </c>
      <c r="V84" s="219">
        <f t="shared" si="24"/>
        <v>0</v>
      </c>
      <c r="W84" s="218">
        <f t="shared" si="25"/>
        <v>0</v>
      </c>
      <c r="X84" s="363" t="str">
        <f t="shared" si="26"/>
        <v>COMPLETO</v>
      </c>
      <c r="AA84" s="173"/>
    </row>
    <row r="85" spans="1:27" s="167" customFormat="1" ht="43.5" customHeight="1" thickTop="1" thickBot="1">
      <c r="A85" s="222"/>
      <c r="B85" s="170"/>
      <c r="C85" s="223"/>
      <c r="D85" s="223"/>
      <c r="E85" s="357"/>
      <c r="F85" s="164">
        <v>0</v>
      </c>
      <c r="G85" s="220">
        <f t="shared" si="27"/>
        <v>0</v>
      </c>
      <c r="H85" s="222" t="str">
        <f t="shared" si="28"/>
        <v>0</v>
      </c>
      <c r="I85" s="372"/>
      <c r="J85" s="170"/>
      <c r="K85" s="165">
        <v>0</v>
      </c>
      <c r="L85" s="372">
        <f t="shared" si="14"/>
        <v>0</v>
      </c>
      <c r="M85" s="221">
        <f t="shared" si="21"/>
        <v>0</v>
      </c>
      <c r="N85" s="166">
        <v>0.16</v>
      </c>
      <c r="O85" s="221">
        <f t="shared" si="22"/>
        <v>0</v>
      </c>
      <c r="P85" s="170"/>
      <c r="Q85" s="164">
        <f t="shared" si="29"/>
        <v>0</v>
      </c>
      <c r="R85" s="171"/>
      <c r="S85" s="218">
        <f t="shared" si="23"/>
        <v>0</v>
      </c>
      <c r="T85" s="166">
        <v>0.16</v>
      </c>
      <c r="U85" s="218">
        <f>'PRE-COTIZACIÓN'!J81</f>
        <v>0</v>
      </c>
      <c r="V85" s="219">
        <f t="shared" si="24"/>
        <v>0</v>
      </c>
      <c r="W85" s="218">
        <f t="shared" si="25"/>
        <v>0</v>
      </c>
      <c r="X85" s="363" t="str">
        <f t="shared" si="26"/>
        <v>COMPLETO</v>
      </c>
      <c r="AA85" s="173"/>
    </row>
    <row r="86" spans="1:27" s="167" customFormat="1" ht="43.5" customHeight="1" thickTop="1" thickBot="1">
      <c r="A86" s="222"/>
      <c r="B86" s="170"/>
      <c r="C86" s="223"/>
      <c r="D86" s="223"/>
      <c r="E86" s="357"/>
      <c r="F86" s="164">
        <v>0</v>
      </c>
      <c r="G86" s="220">
        <f t="shared" si="27"/>
        <v>0</v>
      </c>
      <c r="H86" s="222" t="str">
        <f t="shared" si="28"/>
        <v>0</v>
      </c>
      <c r="I86" s="372"/>
      <c r="J86" s="170"/>
      <c r="K86" s="165">
        <v>0</v>
      </c>
      <c r="L86" s="372">
        <f t="shared" ref="L86:L104" si="30">I86</f>
        <v>0</v>
      </c>
      <c r="M86" s="221">
        <f t="shared" si="21"/>
        <v>0</v>
      </c>
      <c r="N86" s="166">
        <v>0.16</v>
      </c>
      <c r="O86" s="221">
        <f t="shared" si="22"/>
        <v>0</v>
      </c>
      <c r="P86" s="170"/>
      <c r="Q86" s="164">
        <f t="shared" si="29"/>
        <v>0</v>
      </c>
      <c r="R86" s="171"/>
      <c r="S86" s="218">
        <f t="shared" si="23"/>
        <v>0</v>
      </c>
      <c r="T86" s="166">
        <v>0.16</v>
      </c>
      <c r="U86" s="218">
        <f>'PRE-COTIZACIÓN'!J82</f>
        <v>0</v>
      </c>
      <c r="V86" s="219">
        <f t="shared" si="24"/>
        <v>0</v>
      </c>
      <c r="W86" s="218">
        <f t="shared" si="25"/>
        <v>0</v>
      </c>
      <c r="X86" s="363" t="str">
        <f t="shared" si="26"/>
        <v>COMPLETO</v>
      </c>
      <c r="AA86" s="173"/>
    </row>
    <row r="87" spans="1:27" s="167" customFormat="1" ht="43.5" customHeight="1" thickTop="1" thickBot="1">
      <c r="A87" s="222"/>
      <c r="B87" s="170"/>
      <c r="C87" s="223"/>
      <c r="D87" s="223"/>
      <c r="E87" s="357"/>
      <c r="F87" s="164">
        <v>0</v>
      </c>
      <c r="G87" s="220">
        <f t="shared" si="27"/>
        <v>0</v>
      </c>
      <c r="H87" s="222" t="str">
        <f t="shared" si="28"/>
        <v>0</v>
      </c>
      <c r="I87" s="372"/>
      <c r="J87" s="170"/>
      <c r="K87" s="165">
        <v>0</v>
      </c>
      <c r="L87" s="372">
        <f t="shared" si="30"/>
        <v>0</v>
      </c>
      <c r="M87" s="221">
        <f t="shared" si="21"/>
        <v>0</v>
      </c>
      <c r="N87" s="166">
        <v>0.16</v>
      </c>
      <c r="O87" s="221">
        <f t="shared" si="22"/>
        <v>0</v>
      </c>
      <c r="P87" s="170"/>
      <c r="Q87" s="164">
        <f t="shared" si="29"/>
        <v>0</v>
      </c>
      <c r="R87" s="171"/>
      <c r="S87" s="218">
        <f t="shared" si="23"/>
        <v>0</v>
      </c>
      <c r="T87" s="166">
        <v>0.16</v>
      </c>
      <c r="U87" s="218">
        <f>'PRE-COTIZACIÓN'!J83</f>
        <v>0</v>
      </c>
      <c r="V87" s="219">
        <f t="shared" si="24"/>
        <v>0</v>
      </c>
      <c r="W87" s="218">
        <f t="shared" si="25"/>
        <v>0</v>
      </c>
      <c r="X87" s="363" t="str">
        <f t="shared" si="26"/>
        <v>COMPLETO</v>
      </c>
      <c r="AA87" s="173"/>
    </row>
    <row r="88" spans="1:27" s="167" customFormat="1" ht="43.5" customHeight="1" thickTop="1" thickBot="1">
      <c r="A88" s="222"/>
      <c r="B88" s="170"/>
      <c r="C88" s="223"/>
      <c r="D88" s="223"/>
      <c r="E88" s="357"/>
      <c r="F88" s="164">
        <v>0</v>
      </c>
      <c r="G88" s="220">
        <f t="shared" si="27"/>
        <v>0</v>
      </c>
      <c r="H88" s="222" t="str">
        <f t="shared" si="28"/>
        <v>0</v>
      </c>
      <c r="I88" s="372"/>
      <c r="J88" s="170"/>
      <c r="K88" s="165">
        <v>0</v>
      </c>
      <c r="L88" s="372">
        <f t="shared" si="30"/>
        <v>0</v>
      </c>
      <c r="M88" s="221">
        <f t="shared" si="21"/>
        <v>0</v>
      </c>
      <c r="N88" s="166">
        <v>0.16</v>
      </c>
      <c r="O88" s="221">
        <f t="shared" si="22"/>
        <v>0</v>
      </c>
      <c r="P88" s="170"/>
      <c r="Q88" s="164">
        <f t="shared" si="29"/>
        <v>0</v>
      </c>
      <c r="R88" s="171"/>
      <c r="S88" s="218">
        <f t="shared" si="23"/>
        <v>0</v>
      </c>
      <c r="T88" s="166">
        <v>0.16</v>
      </c>
      <c r="U88" s="218">
        <f>'PRE-COTIZACIÓN'!J84</f>
        <v>0</v>
      </c>
      <c r="V88" s="219">
        <f t="shared" si="24"/>
        <v>0</v>
      </c>
      <c r="W88" s="218">
        <f t="shared" si="25"/>
        <v>0</v>
      </c>
      <c r="X88" s="363" t="str">
        <f t="shared" si="26"/>
        <v>COMPLETO</v>
      </c>
      <c r="AA88" s="173"/>
    </row>
    <row r="89" spans="1:27" s="167" customFormat="1" ht="43.5" customHeight="1" thickTop="1" thickBot="1">
      <c r="A89" s="222"/>
      <c r="B89" s="170"/>
      <c r="C89" s="223"/>
      <c r="D89" s="223"/>
      <c r="E89" s="357"/>
      <c r="F89" s="164">
        <v>0</v>
      </c>
      <c r="G89" s="220">
        <f t="shared" si="27"/>
        <v>0</v>
      </c>
      <c r="H89" s="222" t="str">
        <f t="shared" si="28"/>
        <v>0</v>
      </c>
      <c r="I89" s="372"/>
      <c r="J89" s="170"/>
      <c r="K89" s="165">
        <v>0</v>
      </c>
      <c r="L89" s="372">
        <f t="shared" si="30"/>
        <v>0</v>
      </c>
      <c r="M89" s="221">
        <f t="shared" si="21"/>
        <v>0</v>
      </c>
      <c r="N89" s="166">
        <v>0.16</v>
      </c>
      <c r="O89" s="221">
        <f t="shared" si="22"/>
        <v>0</v>
      </c>
      <c r="P89" s="170"/>
      <c r="Q89" s="164">
        <f t="shared" si="29"/>
        <v>0</v>
      </c>
      <c r="R89" s="171"/>
      <c r="S89" s="218">
        <f t="shared" si="23"/>
        <v>0</v>
      </c>
      <c r="T89" s="166">
        <v>0.16</v>
      </c>
      <c r="U89" s="218">
        <f>'PRE-COTIZACIÓN'!J85</f>
        <v>0</v>
      </c>
      <c r="V89" s="219">
        <f t="shared" si="24"/>
        <v>0</v>
      </c>
      <c r="W89" s="218">
        <f t="shared" si="25"/>
        <v>0</v>
      </c>
      <c r="X89" s="363" t="str">
        <f t="shared" si="26"/>
        <v>COMPLETO</v>
      </c>
      <c r="AA89" s="173"/>
    </row>
    <row r="90" spans="1:27" s="167" customFormat="1" ht="43.5" customHeight="1" thickTop="1" thickBot="1">
      <c r="A90" s="222"/>
      <c r="B90" s="170"/>
      <c r="C90" s="223"/>
      <c r="D90" s="223"/>
      <c r="E90" s="357"/>
      <c r="F90" s="164">
        <v>0</v>
      </c>
      <c r="G90" s="220">
        <f t="shared" si="27"/>
        <v>0</v>
      </c>
      <c r="H90" s="222" t="str">
        <f t="shared" si="28"/>
        <v>0</v>
      </c>
      <c r="I90" s="372"/>
      <c r="J90" s="170"/>
      <c r="K90" s="165">
        <v>0</v>
      </c>
      <c r="L90" s="372">
        <f t="shared" si="30"/>
        <v>0</v>
      </c>
      <c r="M90" s="221">
        <f t="shared" si="21"/>
        <v>0</v>
      </c>
      <c r="N90" s="166">
        <v>0.16</v>
      </c>
      <c r="O90" s="221">
        <f t="shared" si="22"/>
        <v>0</v>
      </c>
      <c r="P90" s="170"/>
      <c r="Q90" s="164">
        <f t="shared" si="29"/>
        <v>0</v>
      </c>
      <c r="R90" s="171"/>
      <c r="S90" s="218">
        <f t="shared" si="23"/>
        <v>0</v>
      </c>
      <c r="T90" s="166">
        <v>0.16</v>
      </c>
      <c r="U90" s="218">
        <f>'PRE-COTIZACIÓN'!J86</f>
        <v>0</v>
      </c>
      <c r="V90" s="219">
        <f t="shared" si="24"/>
        <v>0</v>
      </c>
      <c r="W90" s="218">
        <f t="shared" si="25"/>
        <v>0</v>
      </c>
      <c r="X90" s="363" t="str">
        <f t="shared" si="26"/>
        <v>COMPLETO</v>
      </c>
      <c r="AA90" s="173"/>
    </row>
    <row r="91" spans="1:27" s="167" customFormat="1" ht="43.5" customHeight="1" thickTop="1" thickBot="1">
      <c r="A91" s="222"/>
      <c r="B91" s="170"/>
      <c r="C91" s="223"/>
      <c r="D91" s="223"/>
      <c r="E91" s="357"/>
      <c r="F91" s="164">
        <v>0</v>
      </c>
      <c r="G91" s="220">
        <f t="shared" si="27"/>
        <v>0</v>
      </c>
      <c r="H91" s="222" t="str">
        <f t="shared" si="28"/>
        <v>0</v>
      </c>
      <c r="I91" s="372"/>
      <c r="J91" s="170"/>
      <c r="K91" s="165">
        <v>0</v>
      </c>
      <c r="L91" s="372">
        <f t="shared" si="30"/>
        <v>0</v>
      </c>
      <c r="M91" s="221">
        <f t="shared" si="21"/>
        <v>0</v>
      </c>
      <c r="N91" s="166">
        <v>0.16</v>
      </c>
      <c r="O91" s="221">
        <f t="shared" si="22"/>
        <v>0</v>
      </c>
      <c r="P91" s="170"/>
      <c r="Q91" s="164">
        <f t="shared" si="29"/>
        <v>0</v>
      </c>
      <c r="R91" s="171"/>
      <c r="S91" s="218">
        <f t="shared" si="23"/>
        <v>0</v>
      </c>
      <c r="T91" s="166">
        <v>0.16</v>
      </c>
      <c r="U91" s="218">
        <f>'PRE-COTIZACIÓN'!J87</f>
        <v>0</v>
      </c>
      <c r="V91" s="219">
        <f t="shared" si="24"/>
        <v>0</v>
      </c>
      <c r="W91" s="218">
        <f t="shared" si="25"/>
        <v>0</v>
      </c>
      <c r="X91" s="363" t="str">
        <f t="shared" si="26"/>
        <v>COMPLETO</v>
      </c>
      <c r="AA91" s="173"/>
    </row>
    <row r="92" spans="1:27" s="167" customFormat="1" ht="43.5" customHeight="1" thickTop="1" thickBot="1">
      <c r="A92" s="222"/>
      <c r="B92" s="170"/>
      <c r="C92" s="223"/>
      <c r="D92" s="223"/>
      <c r="E92" s="357"/>
      <c r="F92" s="164">
        <v>0</v>
      </c>
      <c r="G92" s="220">
        <f t="shared" si="27"/>
        <v>0</v>
      </c>
      <c r="H92" s="222" t="str">
        <f t="shared" si="28"/>
        <v>0</v>
      </c>
      <c r="I92" s="372"/>
      <c r="J92" s="170"/>
      <c r="K92" s="165">
        <v>0</v>
      </c>
      <c r="L92" s="372">
        <f t="shared" si="30"/>
        <v>0</v>
      </c>
      <c r="M92" s="221">
        <f t="shared" si="21"/>
        <v>0</v>
      </c>
      <c r="N92" s="166">
        <v>0.16</v>
      </c>
      <c r="O92" s="221">
        <f t="shared" si="22"/>
        <v>0</v>
      </c>
      <c r="P92" s="170"/>
      <c r="Q92" s="164">
        <f t="shared" si="29"/>
        <v>0</v>
      </c>
      <c r="R92" s="171"/>
      <c r="S92" s="218">
        <f t="shared" si="23"/>
        <v>0</v>
      </c>
      <c r="T92" s="166">
        <v>0.16</v>
      </c>
      <c r="U92" s="218">
        <f>'PRE-COTIZACIÓN'!J88</f>
        <v>0</v>
      </c>
      <c r="V92" s="219">
        <f t="shared" si="24"/>
        <v>0</v>
      </c>
      <c r="W92" s="218">
        <f t="shared" si="25"/>
        <v>0</v>
      </c>
      <c r="X92" s="363" t="str">
        <f t="shared" si="26"/>
        <v>COMPLETO</v>
      </c>
      <c r="AA92" s="173"/>
    </row>
    <row r="93" spans="1:27" s="167" customFormat="1" ht="43.5" customHeight="1" thickTop="1" thickBot="1">
      <c r="A93" s="222"/>
      <c r="B93" s="170"/>
      <c r="C93" s="223"/>
      <c r="D93" s="223"/>
      <c r="E93" s="357"/>
      <c r="F93" s="164">
        <v>0</v>
      </c>
      <c r="G93" s="220">
        <f t="shared" si="27"/>
        <v>0</v>
      </c>
      <c r="H93" s="222" t="str">
        <f t="shared" si="28"/>
        <v>0</v>
      </c>
      <c r="I93" s="372"/>
      <c r="J93" s="170"/>
      <c r="K93" s="165">
        <v>0</v>
      </c>
      <c r="L93" s="372">
        <f t="shared" si="30"/>
        <v>0</v>
      </c>
      <c r="M93" s="221">
        <f t="shared" si="21"/>
        <v>0</v>
      </c>
      <c r="N93" s="166">
        <v>0.16</v>
      </c>
      <c r="O93" s="221">
        <f t="shared" si="22"/>
        <v>0</v>
      </c>
      <c r="P93" s="170"/>
      <c r="Q93" s="164">
        <f t="shared" si="29"/>
        <v>0</v>
      </c>
      <c r="R93" s="171"/>
      <c r="S93" s="218">
        <f t="shared" si="23"/>
        <v>0</v>
      </c>
      <c r="T93" s="166">
        <v>0.16</v>
      </c>
      <c r="U93" s="218">
        <f>'PRE-COTIZACIÓN'!J89</f>
        <v>0</v>
      </c>
      <c r="V93" s="219">
        <f t="shared" si="24"/>
        <v>0</v>
      </c>
      <c r="W93" s="218">
        <f t="shared" si="25"/>
        <v>0</v>
      </c>
      <c r="X93" s="363" t="str">
        <f t="shared" si="26"/>
        <v>COMPLETO</v>
      </c>
      <c r="AA93" s="173"/>
    </row>
    <row r="94" spans="1:27" s="167" customFormat="1" ht="43.5" customHeight="1" thickTop="1" thickBot="1">
      <c r="A94" s="222"/>
      <c r="B94" s="170"/>
      <c r="C94" s="223"/>
      <c r="D94" s="223"/>
      <c r="E94" s="357"/>
      <c r="F94" s="164">
        <v>0</v>
      </c>
      <c r="G94" s="220">
        <f t="shared" si="27"/>
        <v>0</v>
      </c>
      <c r="H94" s="222" t="str">
        <f t="shared" si="28"/>
        <v>0</v>
      </c>
      <c r="I94" s="372"/>
      <c r="J94" s="170"/>
      <c r="K94" s="165">
        <v>0</v>
      </c>
      <c r="L94" s="372">
        <f t="shared" si="30"/>
        <v>0</v>
      </c>
      <c r="M94" s="221">
        <f t="shared" si="21"/>
        <v>0</v>
      </c>
      <c r="N94" s="166">
        <v>0.16</v>
      </c>
      <c r="O94" s="221">
        <f t="shared" si="22"/>
        <v>0</v>
      </c>
      <c r="P94" s="170"/>
      <c r="Q94" s="164">
        <f t="shared" si="29"/>
        <v>0</v>
      </c>
      <c r="R94" s="171"/>
      <c r="S94" s="218">
        <f t="shared" si="23"/>
        <v>0</v>
      </c>
      <c r="T94" s="166">
        <v>0.16</v>
      </c>
      <c r="U94" s="218">
        <f>'PRE-COTIZACIÓN'!J90</f>
        <v>0</v>
      </c>
      <c r="V94" s="219">
        <f t="shared" si="24"/>
        <v>0</v>
      </c>
      <c r="W94" s="218">
        <f t="shared" si="25"/>
        <v>0</v>
      </c>
      <c r="X94" s="363" t="str">
        <f t="shared" si="26"/>
        <v>COMPLETO</v>
      </c>
      <c r="AA94" s="173"/>
    </row>
    <row r="95" spans="1:27" s="167" customFormat="1" ht="43.5" customHeight="1" thickTop="1" thickBot="1">
      <c r="A95" s="222"/>
      <c r="B95" s="170"/>
      <c r="C95" s="223"/>
      <c r="D95" s="223"/>
      <c r="E95" s="357"/>
      <c r="F95" s="164">
        <v>0</v>
      </c>
      <c r="G95" s="220">
        <f t="shared" si="27"/>
        <v>0</v>
      </c>
      <c r="H95" s="222" t="str">
        <f t="shared" si="28"/>
        <v>0</v>
      </c>
      <c r="I95" s="372"/>
      <c r="J95" s="170"/>
      <c r="K95" s="165">
        <v>0</v>
      </c>
      <c r="L95" s="372">
        <f t="shared" si="30"/>
        <v>0</v>
      </c>
      <c r="M95" s="221">
        <f t="shared" si="21"/>
        <v>0</v>
      </c>
      <c r="N95" s="166">
        <v>0.16</v>
      </c>
      <c r="O95" s="221">
        <f t="shared" si="22"/>
        <v>0</v>
      </c>
      <c r="P95" s="170"/>
      <c r="Q95" s="164">
        <f t="shared" si="29"/>
        <v>0</v>
      </c>
      <c r="R95" s="171"/>
      <c r="S95" s="218">
        <f t="shared" si="23"/>
        <v>0</v>
      </c>
      <c r="T95" s="166">
        <v>0.16</v>
      </c>
      <c r="U95" s="218">
        <f>'PRE-COTIZACIÓN'!J91</f>
        <v>0</v>
      </c>
      <c r="V95" s="219">
        <f t="shared" si="24"/>
        <v>0</v>
      </c>
      <c r="W95" s="218">
        <f t="shared" si="25"/>
        <v>0</v>
      </c>
      <c r="X95" s="363" t="str">
        <f t="shared" si="26"/>
        <v>COMPLETO</v>
      </c>
      <c r="AA95" s="173"/>
    </row>
    <row r="96" spans="1:27" s="167" customFormat="1" ht="43.5" customHeight="1" thickTop="1" thickBot="1">
      <c r="A96" s="222"/>
      <c r="B96" s="170"/>
      <c r="C96" s="223"/>
      <c r="D96" s="223"/>
      <c r="E96" s="357"/>
      <c r="F96" s="164">
        <v>0</v>
      </c>
      <c r="G96" s="220">
        <f t="shared" si="27"/>
        <v>0</v>
      </c>
      <c r="H96" s="222" t="str">
        <f t="shared" si="28"/>
        <v>0</v>
      </c>
      <c r="I96" s="372"/>
      <c r="J96" s="170"/>
      <c r="K96" s="165">
        <v>0</v>
      </c>
      <c r="L96" s="372">
        <f t="shared" si="30"/>
        <v>0</v>
      </c>
      <c r="M96" s="221">
        <f t="shared" si="21"/>
        <v>0</v>
      </c>
      <c r="N96" s="166">
        <v>0.16</v>
      </c>
      <c r="O96" s="221">
        <f t="shared" si="22"/>
        <v>0</v>
      </c>
      <c r="P96" s="170"/>
      <c r="Q96" s="164">
        <f t="shared" si="29"/>
        <v>0</v>
      </c>
      <c r="R96" s="171"/>
      <c r="S96" s="218">
        <f t="shared" si="23"/>
        <v>0</v>
      </c>
      <c r="T96" s="166">
        <v>0.16</v>
      </c>
      <c r="U96" s="218">
        <f>'PRE-COTIZACIÓN'!J92</f>
        <v>0</v>
      </c>
      <c r="V96" s="219">
        <f t="shared" si="24"/>
        <v>0</v>
      </c>
      <c r="W96" s="218">
        <f t="shared" si="25"/>
        <v>0</v>
      </c>
      <c r="X96" s="363" t="str">
        <f t="shared" si="26"/>
        <v>COMPLETO</v>
      </c>
      <c r="AA96" s="173"/>
    </row>
    <row r="97" spans="1:42" s="167" customFormat="1" ht="43.5" customHeight="1" thickTop="1" thickBot="1">
      <c r="A97" s="222"/>
      <c r="B97" s="170"/>
      <c r="C97" s="223"/>
      <c r="D97" s="223"/>
      <c r="E97" s="357"/>
      <c r="F97" s="164">
        <v>0</v>
      </c>
      <c r="G97" s="220">
        <f t="shared" si="27"/>
        <v>0</v>
      </c>
      <c r="H97" s="222" t="str">
        <f t="shared" si="28"/>
        <v>0</v>
      </c>
      <c r="I97" s="372"/>
      <c r="J97" s="170"/>
      <c r="K97" s="165">
        <v>0</v>
      </c>
      <c r="L97" s="372">
        <f t="shared" si="30"/>
        <v>0</v>
      </c>
      <c r="M97" s="221">
        <f t="shared" si="21"/>
        <v>0</v>
      </c>
      <c r="N97" s="166">
        <v>0.16</v>
      </c>
      <c r="O97" s="221">
        <f t="shared" si="22"/>
        <v>0</v>
      </c>
      <c r="P97" s="170"/>
      <c r="Q97" s="164">
        <f t="shared" si="29"/>
        <v>0</v>
      </c>
      <c r="R97" s="171"/>
      <c r="S97" s="218">
        <f t="shared" si="23"/>
        <v>0</v>
      </c>
      <c r="T97" s="166">
        <v>0.16</v>
      </c>
      <c r="U97" s="218">
        <f>'PRE-COTIZACIÓN'!J93</f>
        <v>0</v>
      </c>
      <c r="V97" s="219">
        <f t="shared" si="24"/>
        <v>0</v>
      </c>
      <c r="W97" s="218">
        <f t="shared" si="25"/>
        <v>0</v>
      </c>
      <c r="X97" s="363" t="str">
        <f t="shared" si="26"/>
        <v>COMPLETO</v>
      </c>
      <c r="AA97" s="173"/>
    </row>
    <row r="98" spans="1:42" s="167" customFormat="1" ht="43.5" customHeight="1" thickTop="1" thickBot="1">
      <c r="A98" s="222"/>
      <c r="B98" s="170"/>
      <c r="C98" s="223"/>
      <c r="D98" s="223"/>
      <c r="E98" s="357"/>
      <c r="F98" s="164">
        <v>0</v>
      </c>
      <c r="G98" s="220">
        <f t="shared" si="27"/>
        <v>0</v>
      </c>
      <c r="H98" s="222" t="str">
        <f t="shared" si="28"/>
        <v>0</v>
      </c>
      <c r="I98" s="372"/>
      <c r="J98" s="170"/>
      <c r="K98" s="165">
        <v>0</v>
      </c>
      <c r="L98" s="372">
        <f t="shared" si="30"/>
        <v>0</v>
      </c>
      <c r="M98" s="221">
        <f t="shared" si="21"/>
        <v>0</v>
      </c>
      <c r="N98" s="166">
        <v>0.16</v>
      </c>
      <c r="O98" s="221">
        <f t="shared" si="22"/>
        <v>0</v>
      </c>
      <c r="P98" s="170"/>
      <c r="Q98" s="164">
        <f t="shared" si="29"/>
        <v>0</v>
      </c>
      <c r="R98" s="171"/>
      <c r="S98" s="218">
        <f t="shared" si="23"/>
        <v>0</v>
      </c>
      <c r="T98" s="166">
        <v>0.16</v>
      </c>
      <c r="U98" s="218">
        <f>'PRE-COTIZACIÓN'!J94</f>
        <v>0</v>
      </c>
      <c r="V98" s="219">
        <f t="shared" si="24"/>
        <v>0</v>
      </c>
      <c r="W98" s="218">
        <f t="shared" si="25"/>
        <v>0</v>
      </c>
      <c r="X98" s="363" t="str">
        <f t="shared" si="26"/>
        <v>COMPLETO</v>
      </c>
      <c r="AA98" s="173"/>
    </row>
    <row r="99" spans="1:42" s="167" customFormat="1" ht="43.5" customHeight="1" thickTop="1" thickBot="1">
      <c r="A99" s="222"/>
      <c r="B99" s="170"/>
      <c r="C99" s="223"/>
      <c r="D99" s="223"/>
      <c r="E99" s="357"/>
      <c r="F99" s="164">
        <v>0</v>
      </c>
      <c r="G99" s="220">
        <f t="shared" si="27"/>
        <v>0</v>
      </c>
      <c r="H99" s="222" t="str">
        <f t="shared" si="28"/>
        <v>0</v>
      </c>
      <c r="I99" s="372"/>
      <c r="J99" s="170"/>
      <c r="K99" s="165">
        <v>0</v>
      </c>
      <c r="L99" s="372">
        <f t="shared" si="30"/>
        <v>0</v>
      </c>
      <c r="M99" s="221">
        <f t="shared" si="21"/>
        <v>0</v>
      </c>
      <c r="N99" s="166">
        <v>0.16</v>
      </c>
      <c r="O99" s="221">
        <f t="shared" si="22"/>
        <v>0</v>
      </c>
      <c r="P99" s="170"/>
      <c r="Q99" s="164">
        <f t="shared" si="29"/>
        <v>0</v>
      </c>
      <c r="R99" s="171"/>
      <c r="S99" s="218">
        <f t="shared" si="23"/>
        <v>0</v>
      </c>
      <c r="T99" s="166">
        <v>0.16</v>
      </c>
      <c r="U99" s="218">
        <f>'PRE-COTIZACIÓN'!J95</f>
        <v>0</v>
      </c>
      <c r="V99" s="219">
        <f t="shared" si="24"/>
        <v>0</v>
      </c>
      <c r="W99" s="218">
        <f t="shared" si="25"/>
        <v>0</v>
      </c>
      <c r="X99" s="363" t="str">
        <f t="shared" si="26"/>
        <v>COMPLETO</v>
      </c>
      <c r="AA99" s="173"/>
    </row>
    <row r="100" spans="1:42" s="167" customFormat="1" ht="43.5" customHeight="1" thickTop="1" thickBot="1">
      <c r="A100" s="222"/>
      <c r="B100" s="170"/>
      <c r="C100" s="223"/>
      <c r="D100" s="223"/>
      <c r="E100" s="357"/>
      <c r="F100" s="164">
        <v>0</v>
      </c>
      <c r="G100" s="220">
        <f t="shared" si="27"/>
        <v>0</v>
      </c>
      <c r="H100" s="222" t="str">
        <f t="shared" si="28"/>
        <v>0</v>
      </c>
      <c r="I100" s="372"/>
      <c r="J100" s="170"/>
      <c r="K100" s="165">
        <v>0</v>
      </c>
      <c r="L100" s="372">
        <f t="shared" si="30"/>
        <v>0</v>
      </c>
      <c r="M100" s="221">
        <f t="shared" si="21"/>
        <v>0</v>
      </c>
      <c r="N100" s="166">
        <v>0.16</v>
      </c>
      <c r="O100" s="221">
        <f t="shared" si="22"/>
        <v>0</v>
      </c>
      <c r="P100" s="170"/>
      <c r="Q100" s="164">
        <f t="shared" si="29"/>
        <v>0</v>
      </c>
      <c r="R100" s="171"/>
      <c r="S100" s="218">
        <f t="shared" si="23"/>
        <v>0</v>
      </c>
      <c r="T100" s="166">
        <v>0.16</v>
      </c>
      <c r="U100" s="218">
        <f>'PRE-COTIZACIÓN'!J96</f>
        <v>0</v>
      </c>
      <c r="V100" s="219">
        <f t="shared" si="24"/>
        <v>0</v>
      </c>
      <c r="W100" s="218">
        <f t="shared" si="25"/>
        <v>0</v>
      </c>
      <c r="X100" s="363" t="str">
        <f t="shared" si="26"/>
        <v>COMPLETO</v>
      </c>
      <c r="AA100" s="173"/>
    </row>
    <row r="101" spans="1:42" s="167" customFormat="1" ht="43.5" customHeight="1" thickTop="1" thickBot="1">
      <c r="A101" s="222"/>
      <c r="B101" s="170"/>
      <c r="C101" s="223"/>
      <c r="D101" s="223"/>
      <c r="E101" s="357"/>
      <c r="F101" s="164">
        <v>0</v>
      </c>
      <c r="G101" s="220">
        <f t="shared" si="27"/>
        <v>0</v>
      </c>
      <c r="H101" s="222" t="str">
        <f t="shared" si="28"/>
        <v>0</v>
      </c>
      <c r="I101" s="372"/>
      <c r="J101" s="170"/>
      <c r="K101" s="165">
        <v>0</v>
      </c>
      <c r="L101" s="372">
        <f t="shared" si="30"/>
        <v>0</v>
      </c>
      <c r="M101" s="221">
        <f t="shared" si="21"/>
        <v>0</v>
      </c>
      <c r="N101" s="166">
        <v>0.16</v>
      </c>
      <c r="O101" s="221">
        <f t="shared" si="22"/>
        <v>0</v>
      </c>
      <c r="P101" s="170"/>
      <c r="Q101" s="164">
        <f t="shared" si="29"/>
        <v>0</v>
      </c>
      <c r="R101" s="171"/>
      <c r="S101" s="218">
        <f t="shared" si="23"/>
        <v>0</v>
      </c>
      <c r="T101" s="166">
        <v>0.16</v>
      </c>
      <c r="U101" s="218">
        <f>'PRE-COTIZACIÓN'!J97</f>
        <v>0</v>
      </c>
      <c r="V101" s="219">
        <f t="shared" si="24"/>
        <v>0</v>
      </c>
      <c r="W101" s="218">
        <f t="shared" si="25"/>
        <v>0</v>
      </c>
      <c r="X101" s="363" t="str">
        <f t="shared" si="26"/>
        <v>COMPLETO</v>
      </c>
      <c r="AA101" s="173"/>
      <c r="AM101" s="174"/>
      <c r="AN101" s="174"/>
      <c r="AO101" s="174"/>
      <c r="AP101" s="174"/>
    </row>
    <row r="102" spans="1:42" s="167" customFormat="1" ht="43.5" customHeight="1" thickTop="1" thickBot="1">
      <c r="A102" s="222"/>
      <c r="B102" s="170"/>
      <c r="C102" s="223"/>
      <c r="D102" s="223"/>
      <c r="E102" s="357"/>
      <c r="F102" s="164">
        <v>0</v>
      </c>
      <c r="G102" s="220">
        <f t="shared" si="27"/>
        <v>0</v>
      </c>
      <c r="H102" s="222" t="str">
        <f t="shared" si="28"/>
        <v>0</v>
      </c>
      <c r="I102" s="372"/>
      <c r="J102" s="170"/>
      <c r="K102" s="165">
        <v>0</v>
      </c>
      <c r="L102" s="372">
        <f t="shared" si="30"/>
        <v>0</v>
      </c>
      <c r="M102" s="221">
        <f t="shared" si="21"/>
        <v>0</v>
      </c>
      <c r="N102" s="166">
        <v>0.16</v>
      </c>
      <c r="O102" s="221">
        <f t="shared" si="22"/>
        <v>0</v>
      </c>
      <c r="P102" s="170"/>
      <c r="Q102" s="164">
        <f t="shared" si="29"/>
        <v>0</v>
      </c>
      <c r="R102" s="171"/>
      <c r="S102" s="218">
        <f t="shared" si="23"/>
        <v>0</v>
      </c>
      <c r="T102" s="166">
        <v>0.16</v>
      </c>
      <c r="U102" s="218">
        <f>'PRE-COTIZACIÓN'!J98</f>
        <v>0</v>
      </c>
      <c r="V102" s="219">
        <f t="shared" si="24"/>
        <v>0</v>
      </c>
      <c r="W102" s="218">
        <f t="shared" si="25"/>
        <v>0</v>
      </c>
      <c r="X102" s="363" t="str">
        <f t="shared" si="26"/>
        <v>COMPLETO</v>
      </c>
      <c r="AA102" s="173"/>
      <c r="AM102" s="174"/>
      <c r="AN102" s="174"/>
      <c r="AO102" s="174"/>
      <c r="AP102" s="174"/>
    </row>
    <row r="103" spans="1:42" s="167" customFormat="1" ht="43.5" customHeight="1" thickTop="1" thickBot="1">
      <c r="A103" s="222"/>
      <c r="B103" s="170"/>
      <c r="C103" s="223"/>
      <c r="D103" s="223"/>
      <c r="E103" s="357"/>
      <c r="F103" s="164">
        <v>0</v>
      </c>
      <c r="G103" s="220">
        <f t="shared" si="27"/>
        <v>0</v>
      </c>
      <c r="H103" s="222" t="str">
        <f t="shared" si="28"/>
        <v>0</v>
      </c>
      <c r="I103" s="372"/>
      <c r="J103" s="170"/>
      <c r="K103" s="165">
        <v>0</v>
      </c>
      <c r="L103" s="372">
        <f t="shared" si="30"/>
        <v>0</v>
      </c>
      <c r="M103" s="221">
        <f t="shared" si="21"/>
        <v>0</v>
      </c>
      <c r="N103" s="166">
        <v>0.16</v>
      </c>
      <c r="O103" s="221">
        <f t="shared" si="22"/>
        <v>0</v>
      </c>
      <c r="P103" s="170"/>
      <c r="Q103" s="164">
        <f t="shared" si="29"/>
        <v>0</v>
      </c>
      <c r="R103" s="171"/>
      <c r="S103" s="218">
        <f t="shared" si="23"/>
        <v>0</v>
      </c>
      <c r="T103" s="166">
        <v>0.16</v>
      </c>
      <c r="U103" s="218">
        <f>'PRE-COTIZACIÓN'!J99</f>
        <v>0</v>
      </c>
      <c r="V103" s="219">
        <f t="shared" si="24"/>
        <v>0</v>
      </c>
      <c r="W103" s="218">
        <f t="shared" si="25"/>
        <v>0</v>
      </c>
      <c r="X103" s="363" t="str">
        <f t="shared" si="26"/>
        <v>COMPLETO</v>
      </c>
      <c r="AA103" s="173"/>
      <c r="AM103" s="174"/>
      <c r="AN103" s="174"/>
      <c r="AO103" s="174"/>
      <c r="AP103" s="174"/>
    </row>
    <row r="104" spans="1:42" s="167" customFormat="1" ht="43.5" customHeight="1" thickTop="1" thickBot="1">
      <c r="A104" s="222"/>
      <c r="B104" s="170"/>
      <c r="C104" s="223"/>
      <c r="D104" s="223"/>
      <c r="E104" s="357"/>
      <c r="F104" s="164">
        <v>0</v>
      </c>
      <c r="G104" s="220">
        <f t="shared" si="27"/>
        <v>0</v>
      </c>
      <c r="H104" s="222" t="str">
        <f t="shared" si="28"/>
        <v>0</v>
      </c>
      <c r="I104" s="372"/>
      <c r="J104" s="170"/>
      <c r="K104" s="165">
        <v>0</v>
      </c>
      <c r="L104" s="372">
        <f t="shared" si="30"/>
        <v>0</v>
      </c>
      <c r="M104" s="221">
        <f t="shared" si="21"/>
        <v>0</v>
      </c>
      <c r="N104" s="166">
        <v>0.16</v>
      </c>
      <c r="O104" s="221">
        <f t="shared" si="22"/>
        <v>0</v>
      </c>
      <c r="P104" s="170"/>
      <c r="Q104" s="164">
        <f t="shared" si="29"/>
        <v>0</v>
      </c>
      <c r="R104" s="171"/>
      <c r="S104" s="218">
        <f t="shared" si="23"/>
        <v>0</v>
      </c>
      <c r="T104" s="166">
        <v>0.16</v>
      </c>
      <c r="U104" s="218">
        <f>'PRE-COTIZACIÓN'!J100</f>
        <v>0</v>
      </c>
      <c r="V104" s="219">
        <f t="shared" si="24"/>
        <v>0</v>
      </c>
      <c r="W104" s="218">
        <f t="shared" si="25"/>
        <v>0</v>
      </c>
      <c r="X104" s="363" t="str">
        <f t="shared" si="26"/>
        <v>COMPLETO</v>
      </c>
      <c r="AA104" s="173"/>
      <c r="AH104" s="174"/>
      <c r="AI104" s="174"/>
      <c r="AJ104" s="174"/>
      <c r="AK104" s="174"/>
      <c r="AM104" s="174"/>
      <c r="AN104" s="174"/>
      <c r="AO104" s="174"/>
      <c r="AP104" s="174"/>
    </row>
    <row r="105" spans="1:42" ht="28.2" customHeight="1" thickTop="1">
      <c r="O105" s="169"/>
    </row>
    <row r="106" spans="1:42" ht="34.5" customHeight="1">
      <c r="O106" s="176"/>
    </row>
    <row r="107" spans="1:42" ht="31.5" customHeight="1">
      <c r="O107" s="176"/>
    </row>
    <row r="108" spans="1:42" ht="29.1" customHeight="1">
      <c r="O108" s="176"/>
    </row>
    <row r="109" spans="1:42" ht="25.5" customHeight="1">
      <c r="O109" s="176"/>
    </row>
    <row r="110" spans="1:42" ht="43.5" customHeight="1"/>
  </sheetData>
  <mergeCells count="6">
    <mergeCell ref="AH1:AK1"/>
    <mergeCell ref="A1:V1"/>
    <mergeCell ref="W1:AF1"/>
    <mergeCell ref="H8:I8"/>
    <mergeCell ref="H10:K10"/>
    <mergeCell ref="M10:P10"/>
  </mergeCells>
  <conditionalFormatting sqref="Z3:Z9">
    <cfRule type="expression" dxfId="10" priority="10">
      <formula>$W3="PENDIENTE"</formula>
    </cfRule>
    <cfRule type="expression" dxfId="9" priority="11">
      <formula>$W3="COMPLETO"</formula>
    </cfRule>
  </conditionalFormatting>
  <conditionalFormatting sqref="W3:AF9">
    <cfRule type="expression" dxfId="8" priority="9">
      <formula>$Z3="PENDIENTE"</formula>
    </cfRule>
  </conditionalFormatting>
  <conditionalFormatting sqref="A15:G104 I15:X104">
    <cfRule type="expression" dxfId="7" priority="15">
      <formula>$X15="PENDIENTE"</formula>
    </cfRule>
    <cfRule type="expression" dxfId="6" priority="16">
      <formula>$X15="COMPLETO"</formula>
    </cfRule>
  </conditionalFormatting>
  <conditionalFormatting sqref="R11">
    <cfRule type="expression" dxfId="5" priority="5">
      <formula>$X11="PENDIENTE"</formula>
    </cfRule>
    <cfRule type="expression" dxfId="4" priority="6">
      <formula>$X11="COMPLETO"</formula>
    </cfRule>
  </conditionalFormatting>
  <conditionalFormatting sqref="H15:H104">
    <cfRule type="expression" dxfId="3" priority="1">
      <formula>$H15="DADCALI ALMACEN"</formula>
    </cfRule>
    <cfRule type="expression" dxfId="2" priority="3">
      <formula>$W15="PENDIENTE"</formula>
    </cfRule>
    <cfRule type="expression" dxfId="1" priority="4">
      <formula>$W15="COMPLETO"</formula>
    </cfRule>
  </conditionalFormatting>
  <conditionalFormatting sqref="H15:H104">
    <cfRule type="expression" dxfId="0" priority="2">
      <formula>$G15="DADCALI ALMACEN"</formula>
    </cfRule>
  </conditionalFormatting>
  <printOptions horizontalCentered="1" verticalCentered="1"/>
  <pageMargins left="0" right="1.1811023622047245" top="0" bottom="0.74803149606299213" header="0.31496062992125984" footer="0.31496062992125984"/>
  <pageSetup scale="67" fitToHeight="2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800-000000000000}">
          <x14:formula1>
            <xm:f>CATÁLOGO!$F$2:$F$10</xm:f>
          </x14:formula1>
          <xm:sqref>I4:I7 M12 H12 O4:O7 AM2</xm:sqref>
        </x14:dataValidation>
        <x14:dataValidation type="list" allowBlank="1" showInputMessage="1" showErrorMessage="1" xr:uid="{00000000-0002-0000-0800-000001000000}">
          <x14:formula1>
            <xm:f>CATÁLOGO!$F$2:$F$17</xm:f>
          </x14:formula1>
          <xm:sqref>P15:P104 W3:W9</xm:sqref>
        </x14:dataValidation>
        <x14:dataValidation type="list" allowBlank="1" showInputMessage="1" showErrorMessage="1" xr:uid="{00000000-0002-0000-0800-000002000000}">
          <x14:formula1>
            <xm:f>CATÁLOGO!$I$2:$I$17</xm:f>
          </x14:formula1>
          <xm:sqref>M4:M7 S4:S7</xm:sqref>
        </x14:dataValidation>
        <x14:dataValidation type="list" allowBlank="1" showInputMessage="1" showErrorMessage="1" xr:uid="{00000000-0002-0000-0800-000003000000}">
          <x14:formula1>
            <xm:f>CATÁLOGO!$E$2:$E$17</xm:f>
          </x14:formula1>
          <xm:sqref>N15:N104 T15:T104</xm:sqref>
        </x14:dataValidation>
        <x14:dataValidation type="list" allowBlank="1" showInputMessage="1" showErrorMessage="1" xr:uid="{00000000-0002-0000-0800-000004000000}">
          <x14:formula1>
            <xm:f>CATÁLOGO!$O$2:$O$17</xm:f>
          </x14:formula1>
          <xm:sqref>B15:B104 AH3:AH6</xm:sqref>
        </x14:dataValidation>
        <x14:dataValidation type="list" allowBlank="1" showInputMessage="1" showErrorMessage="1" xr:uid="{00000000-0002-0000-0800-000005000000}">
          <x14:formula1>
            <xm:f>CATÁLOGO!$C$2:$C$17</xm:f>
          </x14:formula1>
          <xm:sqref>A15:A104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1"/>
  <sheetViews>
    <sheetView workbookViewId="0">
      <selection activeCell="E12" sqref="E12"/>
    </sheetView>
  </sheetViews>
  <sheetFormatPr baseColWidth="10" defaultColWidth="11.5546875" defaultRowHeight="13.8"/>
  <cols>
    <col min="1" max="1" width="16.44140625" style="97" customWidth="1"/>
    <col min="2" max="7" width="11.5546875" style="97"/>
    <col min="8" max="8" width="5.109375" style="97" customWidth="1"/>
    <col min="9" max="9" width="14.5546875" style="97" bestFit="1" customWidth="1"/>
    <col min="10" max="16384" width="11.5546875" style="97"/>
  </cols>
  <sheetData>
    <row r="1" spans="1:15" ht="18.600000000000001" thickTop="1" thickBot="1">
      <c r="A1" s="465" t="s">
        <v>496</v>
      </c>
      <c r="B1" s="465"/>
      <c r="C1" s="465"/>
      <c r="D1" s="465"/>
      <c r="E1" s="465"/>
      <c r="F1" s="465"/>
      <c r="G1" s="465"/>
      <c r="I1" s="465" t="s">
        <v>497</v>
      </c>
      <c r="J1" s="465"/>
      <c r="K1" s="465"/>
      <c r="L1" s="465"/>
      <c r="M1" s="465"/>
      <c r="N1" s="465"/>
      <c r="O1" s="465"/>
    </row>
    <row r="2" spans="1:15" ht="15" thickTop="1" thickBot="1">
      <c r="A2" s="374"/>
      <c r="B2" s="374"/>
      <c r="C2" s="374"/>
      <c r="D2" s="374"/>
      <c r="E2" s="374"/>
      <c r="F2" s="374"/>
      <c r="G2" s="374"/>
      <c r="I2" s="374"/>
      <c r="J2" s="374"/>
      <c r="K2" s="374"/>
      <c r="L2" s="374"/>
      <c r="M2" s="374"/>
      <c r="N2" s="374"/>
      <c r="O2" s="374"/>
    </row>
    <row r="3" spans="1:15" ht="21" customHeight="1" thickTop="1" thickBot="1">
      <c r="A3" s="377" t="s">
        <v>2</v>
      </c>
      <c r="B3" s="377" t="s">
        <v>3</v>
      </c>
      <c r="C3" s="375" t="s">
        <v>491</v>
      </c>
      <c r="D3" s="375" t="s">
        <v>492</v>
      </c>
      <c r="E3" s="375" t="s">
        <v>494</v>
      </c>
      <c r="F3" s="375" t="s">
        <v>495</v>
      </c>
      <c r="G3" s="377" t="s">
        <v>493</v>
      </c>
      <c r="I3" s="377" t="s">
        <v>2</v>
      </c>
      <c r="J3" s="377" t="s">
        <v>3</v>
      </c>
      <c r="K3" s="375" t="s">
        <v>491</v>
      </c>
      <c r="L3" s="375" t="s">
        <v>492</v>
      </c>
      <c r="M3" s="375" t="s">
        <v>494</v>
      </c>
      <c r="N3" s="375" t="s">
        <v>495</v>
      </c>
      <c r="O3" s="377" t="s">
        <v>493</v>
      </c>
    </row>
    <row r="4" spans="1:15" ht="22.95" customHeight="1" thickTop="1" thickBot="1">
      <c r="A4" s="378" t="str">
        <f>REQUISICIÓN!I4</f>
        <v>SYSCOM</v>
      </c>
      <c r="B4" s="379">
        <f>REQUISICIÓN!L4</f>
        <v>1275.6636000000001</v>
      </c>
      <c r="C4" s="376">
        <v>0</v>
      </c>
      <c r="D4" s="376">
        <v>0</v>
      </c>
      <c r="E4" s="376">
        <v>0</v>
      </c>
      <c r="F4" s="376">
        <v>0</v>
      </c>
      <c r="G4" s="379">
        <f>B4-C4-D4-E4</f>
        <v>1275.6636000000001</v>
      </c>
      <c r="I4" s="378" t="str">
        <f>ADICIONALES!I4</f>
        <v>SYSCOM</v>
      </c>
      <c r="J4" s="379">
        <f>ADICIONALES!L4</f>
        <v>0</v>
      </c>
      <c r="K4" s="376">
        <v>0</v>
      </c>
      <c r="L4" s="376">
        <v>0</v>
      </c>
      <c r="M4" s="376">
        <v>0</v>
      </c>
      <c r="N4" s="376">
        <v>0</v>
      </c>
      <c r="O4" s="379">
        <f>J4-K4-L4-M4</f>
        <v>0</v>
      </c>
    </row>
    <row r="5" spans="1:15" ht="15" thickTop="1" thickBot="1">
      <c r="A5" s="378" t="str">
        <f>REQUISICIÓN!I5</f>
        <v>CT</v>
      </c>
      <c r="B5" s="379">
        <f>REQUISICIÓN!L5</f>
        <v>0</v>
      </c>
      <c r="C5" s="376">
        <v>0</v>
      </c>
      <c r="D5" s="376">
        <v>0</v>
      </c>
      <c r="E5" s="376">
        <v>0</v>
      </c>
      <c r="F5" s="376">
        <v>0</v>
      </c>
      <c r="G5" s="379">
        <f t="shared" ref="G5:G10" si="0">B5-C5-D5-E5</f>
        <v>0</v>
      </c>
      <c r="I5" s="378" t="str">
        <f>ADICIONALES!I5</f>
        <v>CT</v>
      </c>
      <c r="J5" s="379">
        <f>ADICIONALES!L5</f>
        <v>0</v>
      </c>
      <c r="K5" s="376">
        <v>0</v>
      </c>
      <c r="L5" s="376">
        <v>0</v>
      </c>
      <c r="M5" s="376">
        <v>0</v>
      </c>
      <c r="N5" s="376">
        <v>0</v>
      </c>
      <c r="O5" s="379">
        <f t="shared" ref="O5:O10" si="1">J5-K5-L5-M5</f>
        <v>0</v>
      </c>
    </row>
    <row r="6" spans="1:15" ht="15" thickTop="1" thickBot="1">
      <c r="A6" s="378" t="str">
        <f>REQUISICIÓN!I6</f>
        <v>CVA</v>
      </c>
      <c r="B6" s="379">
        <f>REQUISICIÓN!L6</f>
        <v>0</v>
      </c>
      <c r="C6" s="376">
        <v>0</v>
      </c>
      <c r="D6" s="376">
        <v>0</v>
      </c>
      <c r="E6" s="376">
        <v>0</v>
      </c>
      <c r="F6" s="376">
        <v>0</v>
      </c>
      <c r="G6" s="379">
        <f t="shared" si="0"/>
        <v>0</v>
      </c>
      <c r="I6" s="378" t="str">
        <f>ADICIONALES!I6</f>
        <v>CVA</v>
      </c>
      <c r="J6" s="379">
        <f>ADICIONALES!L6</f>
        <v>0</v>
      </c>
      <c r="K6" s="376">
        <v>0</v>
      </c>
      <c r="L6" s="376">
        <v>0</v>
      </c>
      <c r="M6" s="376">
        <v>0</v>
      </c>
      <c r="N6" s="376">
        <v>0</v>
      </c>
      <c r="O6" s="379">
        <f t="shared" si="1"/>
        <v>0</v>
      </c>
    </row>
    <row r="7" spans="1:15" ht="15" thickTop="1" thickBot="1">
      <c r="A7" s="378" t="str">
        <f>REQUISICIÓN!I7</f>
        <v>LUMI</v>
      </c>
      <c r="B7" s="379">
        <f>REQUISICIÓN!L7</f>
        <v>0</v>
      </c>
      <c r="C7" s="376">
        <v>0</v>
      </c>
      <c r="D7" s="376">
        <v>0</v>
      </c>
      <c r="E7" s="376">
        <v>0</v>
      </c>
      <c r="F7" s="376">
        <v>0</v>
      </c>
      <c r="G7" s="379">
        <f t="shared" si="0"/>
        <v>0</v>
      </c>
      <c r="I7" s="378" t="str">
        <f>ADICIONALES!I7</f>
        <v>LUMI</v>
      </c>
      <c r="J7" s="379">
        <f>ADICIONALES!L7</f>
        <v>0</v>
      </c>
      <c r="K7" s="376">
        <v>0</v>
      </c>
      <c r="L7" s="376">
        <v>0</v>
      </c>
      <c r="M7" s="376">
        <v>0</v>
      </c>
      <c r="N7" s="376">
        <v>0</v>
      </c>
      <c r="O7" s="379">
        <f t="shared" si="1"/>
        <v>0</v>
      </c>
    </row>
    <row r="8" spans="1:15" ht="15" thickTop="1" thickBot="1">
      <c r="A8" s="378" t="str">
        <f>REQUISICIÓN!O4</f>
        <v>ROMAN</v>
      </c>
      <c r="B8" s="379">
        <f>REQUISICIÓN!R4</f>
        <v>0</v>
      </c>
      <c r="C8" s="376">
        <v>0</v>
      </c>
      <c r="D8" s="376">
        <v>0</v>
      </c>
      <c r="E8" s="376">
        <v>0</v>
      </c>
      <c r="F8" s="376">
        <v>0</v>
      </c>
      <c r="G8" s="379">
        <f t="shared" si="0"/>
        <v>0</v>
      </c>
      <c r="I8" s="378" t="str">
        <f>ADICIONALES!O4</f>
        <v>ROMAN</v>
      </c>
      <c r="J8" s="379">
        <f>ADICIONALES!R4</f>
        <v>0</v>
      </c>
      <c r="K8" s="376">
        <v>0</v>
      </c>
      <c r="L8" s="376">
        <v>0</v>
      </c>
      <c r="M8" s="376">
        <v>0</v>
      </c>
      <c r="N8" s="376">
        <v>0</v>
      </c>
      <c r="O8" s="379">
        <f t="shared" si="1"/>
        <v>0</v>
      </c>
    </row>
    <row r="9" spans="1:15" ht="15" thickTop="1" thickBot="1">
      <c r="A9" s="378" t="str">
        <f>REQUISICIÓN!O5</f>
        <v>HOME DEPOT</v>
      </c>
      <c r="B9" s="379">
        <f>REQUISICIÓN!R5</f>
        <v>0</v>
      </c>
      <c r="C9" s="376">
        <v>0</v>
      </c>
      <c r="D9" s="376">
        <v>0</v>
      </c>
      <c r="E9" s="376">
        <v>0</v>
      </c>
      <c r="F9" s="376">
        <v>0</v>
      </c>
      <c r="G9" s="379">
        <f t="shared" si="0"/>
        <v>0</v>
      </c>
      <c r="I9" s="378" t="str">
        <f>ADICIONALES!O5</f>
        <v>HOME DEPOT</v>
      </c>
      <c r="J9" s="379">
        <f>ADICIONALES!R5</f>
        <v>0</v>
      </c>
      <c r="K9" s="376">
        <v>0</v>
      </c>
      <c r="L9" s="376">
        <v>0</v>
      </c>
      <c r="M9" s="376">
        <v>0</v>
      </c>
      <c r="N9" s="376">
        <v>0</v>
      </c>
      <c r="O9" s="379">
        <f t="shared" si="1"/>
        <v>0</v>
      </c>
    </row>
    <row r="10" spans="1:15" ht="15" thickTop="1" thickBot="1">
      <c r="A10" s="378" t="str">
        <f>REQUISICIÓN!O6</f>
        <v>OTRO</v>
      </c>
      <c r="B10" s="379">
        <f>REQUISICIÓN!R6</f>
        <v>0</v>
      </c>
      <c r="C10" s="376">
        <v>0</v>
      </c>
      <c r="D10" s="376">
        <v>0</v>
      </c>
      <c r="E10" s="376">
        <v>0</v>
      </c>
      <c r="F10" s="376">
        <v>0</v>
      </c>
      <c r="G10" s="379">
        <f t="shared" si="0"/>
        <v>0</v>
      </c>
      <c r="I10" s="378" t="str">
        <f>ADICIONALES!O6</f>
        <v>OTRO</v>
      </c>
      <c r="J10" s="379">
        <f>ADICIONALES!R6</f>
        <v>0</v>
      </c>
      <c r="K10" s="376">
        <v>0</v>
      </c>
      <c r="L10" s="376">
        <v>0</v>
      </c>
      <c r="M10" s="376">
        <v>0</v>
      </c>
      <c r="N10" s="376">
        <v>0</v>
      </c>
      <c r="O10" s="379">
        <f t="shared" si="1"/>
        <v>0</v>
      </c>
    </row>
    <row r="11" spans="1:15" ht="14.4" thickTop="1"/>
  </sheetData>
  <sheetProtection algorithmName="SHA-512" hashValue="tLohNN5W4NnWlUT5Fm8W69pyJVJHQIWJjMBo4jUKjWn5ujXshWAzRPa5KeOJS7+PP4roguQ06xZjcFdFUn+8OQ==" saltValue="ZkHX9nntdJt018VnQaflcw==" spinCount="100000" sheet="1" objects="1" scenarios="1"/>
  <mergeCells count="2">
    <mergeCell ref="A1:G1"/>
    <mergeCell ref="I1:O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00CC"/>
  </sheetPr>
  <dimension ref="A1:P49"/>
  <sheetViews>
    <sheetView topLeftCell="A4" workbookViewId="0">
      <selection activeCell="G18" sqref="G18"/>
    </sheetView>
  </sheetViews>
  <sheetFormatPr baseColWidth="10" defaultColWidth="10.6640625" defaultRowHeight="13.2"/>
  <cols>
    <col min="1" max="1" width="12" style="226" customWidth="1"/>
    <col min="2" max="2" width="16" style="225" customWidth="1"/>
    <col min="3" max="3" width="14.6640625" style="225" customWidth="1"/>
    <col min="4" max="4" width="11.33203125" style="225" customWidth="1"/>
    <col min="5" max="5" width="10.33203125" style="225" customWidth="1"/>
    <col min="6" max="6" width="14.33203125" style="225" customWidth="1"/>
    <col min="7" max="7" width="11.6640625" style="225" customWidth="1"/>
    <col min="8" max="8" width="10.33203125" style="225" customWidth="1"/>
    <col min="9" max="9" width="16.5546875" style="225" bestFit="1" customWidth="1"/>
    <col min="10" max="10" width="11" style="225" customWidth="1"/>
    <col min="11" max="11" width="10.33203125" style="225" customWidth="1"/>
    <col min="12" max="12" width="26.44140625" style="225" customWidth="1"/>
    <col min="13" max="13" width="18" style="225" customWidth="1"/>
    <col min="14" max="14" width="13.33203125" style="225" customWidth="1"/>
    <col min="15" max="15" width="17.33203125" style="225" customWidth="1"/>
    <col min="16" max="16" width="13.33203125" style="225" customWidth="1"/>
    <col min="17" max="16384" width="10.6640625" style="225"/>
  </cols>
  <sheetData>
    <row r="1" spans="1:16" ht="38.1" customHeight="1">
      <c r="A1" s="449" t="s">
        <v>437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224"/>
      <c r="M1" s="224"/>
      <c r="N1" s="224"/>
      <c r="O1" s="224"/>
      <c r="P1" s="224"/>
    </row>
    <row r="2" spans="1:16" ht="29.4" customHeight="1" thickBot="1">
      <c r="A2" s="184"/>
      <c r="B2" s="182"/>
      <c r="C2" s="182"/>
      <c r="D2" s="182"/>
      <c r="E2" s="182"/>
      <c r="F2" s="450" t="s">
        <v>435</v>
      </c>
      <c r="G2" s="452"/>
      <c r="H2" s="452"/>
      <c r="I2" s="452"/>
      <c r="J2" s="452"/>
      <c r="K2" s="452"/>
    </row>
    <row r="3" spans="1:16" ht="31.2" customHeight="1" thickTop="1" thickBot="1">
      <c r="A3" s="328" t="s">
        <v>35</v>
      </c>
      <c r="B3" s="331" t="str">
        <f>CLIENTE!B9</f>
        <v>10 PTE</v>
      </c>
      <c r="C3" s="328" t="s">
        <v>338</v>
      </c>
      <c r="D3" s="187">
        <f>SERVICIO!D2</f>
        <v>44336</v>
      </c>
      <c r="E3" s="182"/>
      <c r="F3" s="450"/>
      <c r="G3" s="455" t="s">
        <v>348</v>
      </c>
      <c r="H3" s="415"/>
      <c r="I3" s="182"/>
      <c r="J3" s="455" t="s">
        <v>349</v>
      </c>
      <c r="K3" s="415"/>
    </row>
    <row r="4" spans="1:16" ht="45" customHeight="1" thickTop="1" thickBot="1">
      <c r="A4" s="328" t="s">
        <v>34</v>
      </c>
      <c r="B4" s="331">
        <f>CLIENTE!B6</f>
        <v>16</v>
      </c>
      <c r="C4" s="328" t="s">
        <v>431</v>
      </c>
      <c r="D4" s="187">
        <f>SERVICIO!D3</f>
        <v>44336</v>
      </c>
      <c r="E4" s="182"/>
      <c r="F4" s="450"/>
      <c r="G4" s="134" t="s">
        <v>17</v>
      </c>
      <c r="H4" s="134" t="s">
        <v>3</v>
      </c>
      <c r="I4" s="182"/>
      <c r="J4" s="134" t="s">
        <v>341</v>
      </c>
      <c r="K4" s="134" t="s">
        <v>3</v>
      </c>
    </row>
    <row r="5" spans="1:16" ht="45" customHeight="1" thickTop="1" thickBot="1">
      <c r="A5" s="453" t="s">
        <v>358</v>
      </c>
      <c r="B5" s="454"/>
      <c r="C5" s="328" t="s">
        <v>432</v>
      </c>
      <c r="D5" s="188">
        <f>DATEDIF(D3,D4,"D")</f>
        <v>0</v>
      </c>
      <c r="E5" s="182"/>
      <c r="F5" s="450"/>
      <c r="G5" s="177" t="s">
        <v>81</v>
      </c>
      <c r="H5" s="178">
        <f>SUMIF($C$13:$C$43,G5,$E$13:$E$43)+SUMIF($F$13:$F$43,G5,$H$13:$H$43)+SUMIF($I$13:$I$43,G5,$K$13:$K$43)</f>
        <v>0</v>
      </c>
      <c r="I5" s="182"/>
      <c r="J5" s="177">
        <f>SUM(B13:B43)</f>
        <v>2</v>
      </c>
      <c r="K5" s="332">
        <f>CATÁLOGO!$M$2*CLIENTE!$B$6*'COSTOS REALES'!J5*2</f>
        <v>192</v>
      </c>
    </row>
    <row r="6" spans="1:16" ht="40.200000000000003" customHeight="1" thickTop="1" thickBot="1">
      <c r="A6" s="453"/>
      <c r="B6" s="454"/>
      <c r="C6" s="189"/>
      <c r="D6" s="189"/>
      <c r="E6" s="182"/>
      <c r="F6" s="450"/>
      <c r="G6" s="177" t="s">
        <v>80</v>
      </c>
      <c r="H6" s="178">
        <f>SUMIF($C$13:$C$43,G6,$E$13:$E$43)+SUMIF($F$13:$F$43,G6,$H$13:$H$43)+SUMIF($I$13:$I$43,G6,$K$13:$K$43)</f>
        <v>672</v>
      </c>
      <c r="I6" s="179"/>
      <c r="J6" s="180"/>
      <c r="K6" s="182"/>
    </row>
    <row r="7" spans="1:16" ht="32.700000000000003" customHeight="1" thickTop="1" thickBot="1">
      <c r="A7" s="453"/>
      <c r="B7" s="454"/>
      <c r="C7" s="189"/>
      <c r="D7" s="189"/>
      <c r="E7" s="182"/>
      <c r="F7" s="450"/>
      <c r="G7" s="177" t="s">
        <v>82</v>
      </c>
      <c r="H7" s="178">
        <f>SUMIF($C$13:$C$43,G7,$E$13:$E$43)+SUMIF($F$13:$F$43,G7,$H$13:$H$43)+SUMIF($I$13:$I$43,G7,$K$13:$K$43)</f>
        <v>336</v>
      </c>
      <c r="I7" s="182"/>
      <c r="J7" s="455" t="s">
        <v>364</v>
      </c>
      <c r="K7" s="415"/>
    </row>
    <row r="8" spans="1:16" ht="39.450000000000003" customHeight="1" thickTop="1" thickBot="1">
      <c r="A8" s="182"/>
      <c r="B8" s="182"/>
      <c r="C8" s="182"/>
      <c r="D8" s="182"/>
      <c r="E8" s="182"/>
      <c r="F8" s="450"/>
      <c r="G8" s="177" t="s">
        <v>365</v>
      </c>
      <c r="H8" s="178">
        <f>SUMIF($C$13:$C$43,G8,$E$13:$E$43)+SUMIF($F$13:$F$43,G8,$H$13:$H$43)+SUMIF($I$13:$I$43,G8,$K$13:$K$43)</f>
        <v>0</v>
      </c>
      <c r="I8" s="182"/>
      <c r="J8" s="456">
        <f>COTIZACIÓN!P6*0.05</f>
        <v>192.646670328</v>
      </c>
      <c r="K8" s="456"/>
    </row>
    <row r="9" spans="1:16" ht="52.5" customHeight="1" thickTop="1" thickBot="1">
      <c r="A9" s="182"/>
      <c r="B9" s="182"/>
      <c r="C9" s="182"/>
      <c r="D9" s="182"/>
      <c r="E9" s="182"/>
      <c r="F9" s="450"/>
      <c r="G9" s="177" t="s">
        <v>366</v>
      </c>
      <c r="H9" s="178">
        <f>SUMIF($C$13:$C$43,G9,$E$13:$E$43)+SUMIF($F$13:$F$43,G9,$H$13:$H$43)+SUMIF($I$13:$I$43,G9,$K$13:$K$43)</f>
        <v>0</v>
      </c>
      <c r="I9" s="179"/>
      <c r="J9" s="180"/>
      <c r="K9" s="182"/>
    </row>
    <row r="10" spans="1:16" ht="35.700000000000003" customHeight="1" thickTop="1" thickBot="1">
      <c r="A10" s="182"/>
      <c r="B10" s="182"/>
      <c r="C10" s="182"/>
      <c r="D10" s="182"/>
      <c r="E10" s="182"/>
      <c r="F10" s="451"/>
      <c r="G10" s="134" t="s">
        <v>3</v>
      </c>
      <c r="H10" s="332">
        <f>SUM(H5:H9)</f>
        <v>1008</v>
      </c>
      <c r="I10" s="179"/>
      <c r="J10" s="181"/>
      <c r="K10" s="182"/>
    </row>
    <row r="11" spans="1:16" ht="14.4" thickTop="1" thickBot="1">
      <c r="A11" s="184"/>
      <c r="B11" s="182"/>
      <c r="C11" s="182"/>
      <c r="D11" s="182"/>
      <c r="E11" s="182"/>
      <c r="F11" s="182"/>
      <c r="G11" s="182"/>
      <c r="H11" s="182"/>
      <c r="I11" s="182"/>
      <c r="J11" s="182"/>
      <c r="K11" s="182"/>
    </row>
    <row r="12" spans="1:16" s="226" customFormat="1" ht="27.6" thickTop="1" thickBot="1">
      <c r="A12" s="134" t="s">
        <v>342</v>
      </c>
      <c r="B12" s="371" t="s">
        <v>341</v>
      </c>
      <c r="C12" s="371" t="s">
        <v>17</v>
      </c>
      <c r="D12" s="371" t="s">
        <v>350</v>
      </c>
      <c r="E12" s="134" t="s">
        <v>351</v>
      </c>
      <c r="F12" s="371" t="s">
        <v>17</v>
      </c>
      <c r="G12" s="371" t="s">
        <v>350</v>
      </c>
      <c r="H12" s="134" t="s">
        <v>351</v>
      </c>
      <c r="I12" s="371" t="s">
        <v>17</v>
      </c>
      <c r="J12" s="371" t="s">
        <v>350</v>
      </c>
      <c r="K12" s="134" t="s">
        <v>351</v>
      </c>
      <c r="L12" s="225"/>
      <c r="M12" s="225"/>
    </row>
    <row r="13" spans="1:16" ht="27.6" thickTop="1" thickBot="1">
      <c r="A13" s="345">
        <f>SERVICIO!D2</f>
        <v>44336</v>
      </c>
      <c r="B13" s="229">
        <v>1</v>
      </c>
      <c r="C13" s="229" t="s">
        <v>80</v>
      </c>
      <c r="D13" s="229">
        <v>9</v>
      </c>
      <c r="E13" s="332">
        <f>VLOOKUP(C13,CATÁLOGO!$B$1:$N$17,11,FALSE)*D13</f>
        <v>504</v>
      </c>
      <c r="F13" s="229" t="s">
        <v>82</v>
      </c>
      <c r="G13" s="229">
        <v>9</v>
      </c>
      <c r="H13" s="332">
        <f>VLOOKUP(F13,CATÁLOGO!$B$1:$N$17,11,FALSE)*G13</f>
        <v>252</v>
      </c>
      <c r="I13" s="229"/>
      <c r="J13" s="229"/>
      <c r="K13" s="332" t="e">
        <f>VLOOKUP(I13,CATÁLOGO!$B$1:$N$17,11,FALSE)*J13</f>
        <v>#N/A</v>
      </c>
    </row>
    <row r="14" spans="1:16" ht="27.6" thickTop="1" thickBot="1">
      <c r="A14" s="345">
        <f>A13+1</f>
        <v>44337</v>
      </c>
      <c r="B14" s="229">
        <v>1</v>
      </c>
      <c r="C14" s="229" t="s">
        <v>80</v>
      </c>
      <c r="D14" s="229">
        <v>3</v>
      </c>
      <c r="E14" s="339">
        <f>VLOOKUP(C14,CATÁLOGO!$B$1:$N$17,11,FALSE)*D14</f>
        <v>168</v>
      </c>
      <c r="F14" s="229" t="s">
        <v>82</v>
      </c>
      <c r="G14" s="229">
        <v>3</v>
      </c>
      <c r="H14" s="339">
        <f>VLOOKUP(F14,CATÁLOGO!$B$1:$N$17,11,FALSE)*G14</f>
        <v>84</v>
      </c>
      <c r="I14" s="229"/>
      <c r="J14" s="229"/>
      <c r="K14" s="339" t="e">
        <f>VLOOKUP(I14,CATÁLOGO!$B$1:$N$17,11,FALSE)*J14</f>
        <v>#N/A</v>
      </c>
    </row>
    <row r="15" spans="1:16" ht="14.4" thickTop="1" thickBot="1">
      <c r="A15" s="345">
        <f t="shared" ref="A15:A43" si="0">A14+1</f>
        <v>44338</v>
      </c>
      <c r="B15" s="229"/>
      <c r="C15" s="229"/>
      <c r="D15" s="229"/>
      <c r="E15" s="339" t="e">
        <f>VLOOKUP(C15,CATÁLOGO!$B$1:$N$17,11,FALSE)*D15</f>
        <v>#N/A</v>
      </c>
      <c r="F15" s="229"/>
      <c r="G15" s="229"/>
      <c r="H15" s="339" t="e">
        <f>VLOOKUP(F15,CATÁLOGO!$B$1:$N$17,11,FALSE)*G15</f>
        <v>#N/A</v>
      </c>
      <c r="I15" s="229"/>
      <c r="J15" s="229"/>
      <c r="K15" s="339" t="e">
        <f>VLOOKUP(I15,CATÁLOGO!$B$1:$N$17,11,FALSE)*J15</f>
        <v>#N/A</v>
      </c>
    </row>
    <row r="16" spans="1:16" ht="14.4" thickTop="1" thickBot="1">
      <c r="A16" s="345">
        <f t="shared" si="0"/>
        <v>44339</v>
      </c>
      <c r="B16" s="229"/>
      <c r="C16" s="229"/>
      <c r="D16" s="229"/>
      <c r="E16" s="339" t="e">
        <f>VLOOKUP(C16,CATÁLOGO!$B$1:$N$17,11,FALSE)*D16</f>
        <v>#N/A</v>
      </c>
      <c r="F16" s="229"/>
      <c r="G16" s="229"/>
      <c r="H16" s="339" t="e">
        <f>VLOOKUP(F16,CATÁLOGO!$B$1:$N$17,11,FALSE)*G16</f>
        <v>#N/A</v>
      </c>
      <c r="I16" s="229"/>
      <c r="J16" s="229"/>
      <c r="K16" s="339" t="e">
        <f>VLOOKUP(I16,CATÁLOGO!$B$1:$N$17,11,FALSE)*J16</f>
        <v>#N/A</v>
      </c>
    </row>
    <row r="17" spans="1:11" ht="14.4" thickTop="1" thickBot="1">
      <c r="A17" s="345">
        <f t="shared" si="0"/>
        <v>44340</v>
      </c>
      <c r="B17" s="229"/>
      <c r="C17" s="229"/>
      <c r="D17" s="229"/>
      <c r="E17" s="339" t="e">
        <f>VLOOKUP(C17,CATÁLOGO!$B$1:$N$17,11,FALSE)*D17</f>
        <v>#N/A</v>
      </c>
      <c r="F17" s="229"/>
      <c r="G17" s="229"/>
      <c r="H17" s="339" t="e">
        <f>VLOOKUP(F17,CATÁLOGO!$B$1:$N$17,11,FALSE)*G17</f>
        <v>#N/A</v>
      </c>
      <c r="I17" s="229"/>
      <c r="J17" s="229"/>
      <c r="K17" s="339" t="e">
        <f>VLOOKUP(I17,CATÁLOGO!$B$1:$N$17,11,FALSE)*J17</f>
        <v>#N/A</v>
      </c>
    </row>
    <row r="18" spans="1:11" ht="14.4" thickTop="1" thickBot="1">
      <c r="A18" s="345">
        <f t="shared" si="0"/>
        <v>44341</v>
      </c>
      <c r="B18" s="229"/>
      <c r="C18" s="229"/>
      <c r="D18" s="229"/>
      <c r="E18" s="339" t="e">
        <f>VLOOKUP(C18,CATÁLOGO!$B$1:$N$17,11,FALSE)*D18</f>
        <v>#N/A</v>
      </c>
      <c r="F18" s="229"/>
      <c r="G18" s="229"/>
      <c r="H18" s="339" t="e">
        <f>VLOOKUP(F18,CATÁLOGO!$B$1:$N$17,11,FALSE)*G18</f>
        <v>#N/A</v>
      </c>
      <c r="I18" s="229"/>
      <c r="J18" s="229"/>
      <c r="K18" s="339" t="e">
        <f>VLOOKUP(I18,CATÁLOGO!$B$1:$N$17,11,FALSE)*J18</f>
        <v>#N/A</v>
      </c>
    </row>
    <row r="19" spans="1:11" ht="14.4" thickTop="1" thickBot="1">
      <c r="A19" s="345">
        <f t="shared" si="0"/>
        <v>44342</v>
      </c>
      <c r="B19" s="229"/>
      <c r="C19" s="229"/>
      <c r="D19" s="229"/>
      <c r="E19" s="339" t="e">
        <f>VLOOKUP(C19,CATÁLOGO!$B$1:$N$17,11,FALSE)*D19</f>
        <v>#N/A</v>
      </c>
      <c r="F19" s="229"/>
      <c r="G19" s="229"/>
      <c r="H19" s="339" t="e">
        <f>VLOOKUP(F19,CATÁLOGO!$B$1:$N$17,11,FALSE)*G19</f>
        <v>#N/A</v>
      </c>
      <c r="I19" s="229"/>
      <c r="J19" s="229"/>
      <c r="K19" s="339" t="e">
        <f>VLOOKUP(I19,CATÁLOGO!$B$1:$N$17,11,FALSE)*J19</f>
        <v>#N/A</v>
      </c>
    </row>
    <row r="20" spans="1:11" ht="14.4" thickTop="1" thickBot="1">
      <c r="A20" s="345">
        <f t="shared" si="0"/>
        <v>44343</v>
      </c>
      <c r="B20" s="229"/>
      <c r="C20" s="229"/>
      <c r="D20" s="229"/>
      <c r="E20" s="339" t="e">
        <f>VLOOKUP(C20,CATÁLOGO!$B$1:$N$17,11,FALSE)*D20</f>
        <v>#N/A</v>
      </c>
      <c r="F20" s="229"/>
      <c r="G20" s="229"/>
      <c r="H20" s="339" t="e">
        <f>VLOOKUP(F20,CATÁLOGO!$B$1:$N$17,11,FALSE)*G20</f>
        <v>#N/A</v>
      </c>
      <c r="I20" s="229"/>
      <c r="J20" s="229"/>
      <c r="K20" s="339" t="e">
        <f>VLOOKUP(I20,CATÁLOGO!$B$1:$N$17,11,FALSE)*J20</f>
        <v>#N/A</v>
      </c>
    </row>
    <row r="21" spans="1:11" ht="14.4" thickTop="1" thickBot="1">
      <c r="A21" s="345">
        <f t="shared" si="0"/>
        <v>44344</v>
      </c>
      <c r="B21" s="229"/>
      <c r="C21" s="229"/>
      <c r="D21" s="229"/>
      <c r="E21" s="339" t="e">
        <f>VLOOKUP(C21,CATÁLOGO!$B$1:$N$17,11,FALSE)*D21</f>
        <v>#N/A</v>
      </c>
      <c r="F21" s="229"/>
      <c r="G21" s="229"/>
      <c r="H21" s="339" t="e">
        <f>VLOOKUP(F21,CATÁLOGO!$B$1:$N$17,11,FALSE)*G21</f>
        <v>#N/A</v>
      </c>
      <c r="I21" s="229"/>
      <c r="J21" s="229"/>
      <c r="K21" s="339" t="e">
        <f>VLOOKUP(I21,CATÁLOGO!$B$1:$N$17,11,FALSE)*J21</f>
        <v>#N/A</v>
      </c>
    </row>
    <row r="22" spans="1:11" ht="14.4" thickTop="1" thickBot="1">
      <c r="A22" s="345">
        <f t="shared" si="0"/>
        <v>44345</v>
      </c>
      <c r="B22" s="229"/>
      <c r="C22" s="229"/>
      <c r="D22" s="229"/>
      <c r="E22" s="339" t="e">
        <f>VLOOKUP(C22,CATÁLOGO!$B$1:$N$17,11,FALSE)*D22</f>
        <v>#N/A</v>
      </c>
      <c r="F22" s="229"/>
      <c r="G22" s="229"/>
      <c r="H22" s="339" t="e">
        <f>VLOOKUP(F22,CATÁLOGO!$B$1:$N$17,11,FALSE)*G22</f>
        <v>#N/A</v>
      </c>
      <c r="I22" s="229"/>
      <c r="J22" s="229"/>
      <c r="K22" s="339" t="e">
        <f>VLOOKUP(I22,CATÁLOGO!$B$1:$N$17,11,FALSE)*J22</f>
        <v>#N/A</v>
      </c>
    </row>
    <row r="23" spans="1:11" ht="14.4" thickTop="1" thickBot="1">
      <c r="A23" s="345">
        <f t="shared" si="0"/>
        <v>44346</v>
      </c>
      <c r="B23" s="229"/>
      <c r="C23" s="229"/>
      <c r="D23" s="229"/>
      <c r="E23" s="339" t="e">
        <f>VLOOKUP(C23,CATÁLOGO!$B$1:$N$17,11,FALSE)*D23</f>
        <v>#N/A</v>
      </c>
      <c r="F23" s="229"/>
      <c r="G23" s="229"/>
      <c r="H23" s="339" t="e">
        <f>VLOOKUP(F23,CATÁLOGO!$B$1:$N$17,11,FALSE)*G23</f>
        <v>#N/A</v>
      </c>
      <c r="I23" s="229"/>
      <c r="J23" s="229"/>
      <c r="K23" s="339" t="e">
        <f>VLOOKUP(I23,CATÁLOGO!$B$1:$N$17,11,FALSE)*J23</f>
        <v>#N/A</v>
      </c>
    </row>
    <row r="24" spans="1:11" ht="14.4" thickTop="1" thickBot="1">
      <c r="A24" s="345">
        <f t="shared" si="0"/>
        <v>44347</v>
      </c>
      <c r="B24" s="229"/>
      <c r="C24" s="229"/>
      <c r="D24" s="229"/>
      <c r="E24" s="339" t="e">
        <f>VLOOKUP(C24,CATÁLOGO!$B$1:$N$17,11,FALSE)*D24</f>
        <v>#N/A</v>
      </c>
      <c r="F24" s="229"/>
      <c r="G24" s="229"/>
      <c r="H24" s="339" t="e">
        <f>VLOOKUP(F24,CATÁLOGO!$B$1:$N$17,11,FALSE)*G24</f>
        <v>#N/A</v>
      </c>
      <c r="I24" s="229"/>
      <c r="J24" s="229"/>
      <c r="K24" s="339" t="e">
        <f>VLOOKUP(I24,CATÁLOGO!$B$1:$N$17,11,FALSE)*J24</f>
        <v>#N/A</v>
      </c>
    </row>
    <row r="25" spans="1:11" ht="14.4" thickTop="1" thickBot="1">
      <c r="A25" s="345">
        <f t="shared" si="0"/>
        <v>44348</v>
      </c>
      <c r="B25" s="229"/>
      <c r="C25" s="229"/>
      <c r="D25" s="229"/>
      <c r="E25" s="339" t="e">
        <f>VLOOKUP(C25,CATÁLOGO!$B$1:$N$17,11,FALSE)*D25</f>
        <v>#N/A</v>
      </c>
      <c r="F25" s="229"/>
      <c r="G25" s="229"/>
      <c r="H25" s="339" t="e">
        <f>VLOOKUP(F25,CATÁLOGO!$B$1:$N$17,11,FALSE)*G25</f>
        <v>#N/A</v>
      </c>
      <c r="I25" s="229"/>
      <c r="J25" s="229"/>
      <c r="K25" s="339" t="e">
        <f>VLOOKUP(I25,CATÁLOGO!$B$1:$N$17,11,FALSE)*J25</f>
        <v>#N/A</v>
      </c>
    </row>
    <row r="26" spans="1:11" ht="14.4" thickTop="1" thickBot="1">
      <c r="A26" s="345">
        <f t="shared" si="0"/>
        <v>44349</v>
      </c>
      <c r="B26" s="229"/>
      <c r="C26" s="229"/>
      <c r="D26" s="229"/>
      <c r="E26" s="339" t="e">
        <f>VLOOKUP(C26,CATÁLOGO!$B$1:$N$17,11,FALSE)*D26</f>
        <v>#N/A</v>
      </c>
      <c r="F26" s="229"/>
      <c r="G26" s="229"/>
      <c r="H26" s="339" t="e">
        <f>VLOOKUP(F26,CATÁLOGO!$B$1:$N$17,11,FALSE)*G26</f>
        <v>#N/A</v>
      </c>
      <c r="I26" s="229"/>
      <c r="J26" s="229"/>
      <c r="K26" s="339" t="e">
        <f>VLOOKUP(I26,CATÁLOGO!$B$1:$N$17,11,FALSE)*J26</f>
        <v>#N/A</v>
      </c>
    </row>
    <row r="27" spans="1:11" ht="14.4" thickTop="1" thickBot="1">
      <c r="A27" s="345">
        <f t="shared" si="0"/>
        <v>44350</v>
      </c>
      <c r="B27" s="229"/>
      <c r="C27" s="229"/>
      <c r="D27" s="229"/>
      <c r="E27" s="339" t="e">
        <f>VLOOKUP(C27,CATÁLOGO!$B$1:$N$17,11,FALSE)*D27</f>
        <v>#N/A</v>
      </c>
      <c r="F27" s="229"/>
      <c r="G27" s="229"/>
      <c r="H27" s="339" t="e">
        <f>VLOOKUP(F27,CATÁLOGO!$B$1:$N$17,11,FALSE)*G27</f>
        <v>#N/A</v>
      </c>
      <c r="I27" s="229"/>
      <c r="J27" s="229"/>
      <c r="K27" s="339" t="e">
        <f>VLOOKUP(I27,CATÁLOGO!$B$1:$N$17,11,FALSE)*J27</f>
        <v>#N/A</v>
      </c>
    </row>
    <row r="28" spans="1:11" ht="14.4" thickTop="1" thickBot="1">
      <c r="A28" s="345">
        <f t="shared" si="0"/>
        <v>44351</v>
      </c>
      <c r="B28" s="229"/>
      <c r="C28" s="229"/>
      <c r="D28" s="229"/>
      <c r="E28" s="339" t="e">
        <f>VLOOKUP(C28,CATÁLOGO!$B$1:$N$17,11,FALSE)*D28</f>
        <v>#N/A</v>
      </c>
      <c r="F28" s="229"/>
      <c r="G28" s="229"/>
      <c r="H28" s="339" t="e">
        <f>VLOOKUP(F28,CATÁLOGO!$B$1:$N$17,11,FALSE)*G28</f>
        <v>#N/A</v>
      </c>
      <c r="I28" s="229"/>
      <c r="J28" s="229"/>
      <c r="K28" s="339" t="e">
        <f>VLOOKUP(I28,CATÁLOGO!$B$1:$N$17,11,FALSE)*J28</f>
        <v>#N/A</v>
      </c>
    </row>
    <row r="29" spans="1:11" ht="14.4" thickTop="1" thickBot="1">
      <c r="A29" s="345">
        <f t="shared" si="0"/>
        <v>44352</v>
      </c>
      <c r="B29" s="229"/>
      <c r="C29" s="229"/>
      <c r="D29" s="229"/>
      <c r="E29" s="339" t="e">
        <f>VLOOKUP(C29,CATÁLOGO!$B$1:$N$17,11,FALSE)*D29</f>
        <v>#N/A</v>
      </c>
      <c r="F29" s="229"/>
      <c r="G29" s="229"/>
      <c r="H29" s="339" t="e">
        <f>VLOOKUP(F29,CATÁLOGO!$B$1:$N$17,11,FALSE)*G29</f>
        <v>#N/A</v>
      </c>
      <c r="I29" s="229"/>
      <c r="J29" s="229"/>
      <c r="K29" s="339" t="e">
        <f>VLOOKUP(I29,CATÁLOGO!$B$1:$N$17,11,FALSE)*J29</f>
        <v>#N/A</v>
      </c>
    </row>
    <row r="30" spans="1:11" ht="14.4" thickTop="1" thickBot="1">
      <c r="A30" s="345">
        <f t="shared" si="0"/>
        <v>44353</v>
      </c>
      <c r="B30" s="229"/>
      <c r="C30" s="229"/>
      <c r="D30" s="229"/>
      <c r="E30" s="339" t="e">
        <f>VLOOKUP(C30,CATÁLOGO!$B$1:$N$17,11,FALSE)*D30</f>
        <v>#N/A</v>
      </c>
      <c r="F30" s="229"/>
      <c r="G30" s="229"/>
      <c r="H30" s="339" t="e">
        <f>VLOOKUP(F30,CATÁLOGO!$B$1:$N$17,11,FALSE)*G30</f>
        <v>#N/A</v>
      </c>
      <c r="I30" s="229"/>
      <c r="J30" s="229"/>
      <c r="K30" s="339" t="e">
        <f>VLOOKUP(I30,CATÁLOGO!$B$1:$N$17,11,FALSE)*J30</f>
        <v>#N/A</v>
      </c>
    </row>
    <row r="31" spans="1:11" ht="14.4" thickTop="1" thickBot="1">
      <c r="A31" s="345">
        <f t="shared" si="0"/>
        <v>44354</v>
      </c>
      <c r="B31" s="229"/>
      <c r="C31" s="229"/>
      <c r="D31" s="229"/>
      <c r="E31" s="339" t="e">
        <f>VLOOKUP(C31,CATÁLOGO!$B$1:$N$17,11,FALSE)*D31</f>
        <v>#N/A</v>
      </c>
      <c r="F31" s="229"/>
      <c r="G31" s="229"/>
      <c r="H31" s="339" t="e">
        <f>VLOOKUP(F31,CATÁLOGO!$B$1:$N$17,11,FALSE)*G31</f>
        <v>#N/A</v>
      </c>
      <c r="I31" s="229"/>
      <c r="J31" s="229"/>
      <c r="K31" s="339" t="e">
        <f>VLOOKUP(I31,CATÁLOGO!$B$1:$N$17,11,FALSE)*J31</f>
        <v>#N/A</v>
      </c>
    </row>
    <row r="32" spans="1:11" ht="14.4" thickTop="1" thickBot="1">
      <c r="A32" s="345">
        <f t="shared" si="0"/>
        <v>44355</v>
      </c>
      <c r="B32" s="229"/>
      <c r="C32" s="229"/>
      <c r="D32" s="229"/>
      <c r="E32" s="339" t="e">
        <f>VLOOKUP(C32,CATÁLOGO!$B$1:$N$17,11,FALSE)*D32</f>
        <v>#N/A</v>
      </c>
      <c r="F32" s="229"/>
      <c r="G32" s="229"/>
      <c r="H32" s="339" t="e">
        <f>VLOOKUP(F32,CATÁLOGO!$B$1:$N$17,11,FALSE)*G32</f>
        <v>#N/A</v>
      </c>
      <c r="I32" s="229"/>
      <c r="J32" s="229"/>
      <c r="K32" s="339" t="e">
        <f>VLOOKUP(I32,CATÁLOGO!$B$1:$N$17,11,FALSE)*J32</f>
        <v>#N/A</v>
      </c>
    </row>
    <row r="33" spans="1:14" ht="14.4" thickTop="1" thickBot="1">
      <c r="A33" s="345">
        <f t="shared" si="0"/>
        <v>44356</v>
      </c>
      <c r="B33" s="229"/>
      <c r="C33" s="229"/>
      <c r="D33" s="229"/>
      <c r="E33" s="339" t="e">
        <f>VLOOKUP(C33,CATÁLOGO!$B$1:$N$17,11,FALSE)*D33</f>
        <v>#N/A</v>
      </c>
      <c r="F33" s="229"/>
      <c r="G33" s="229"/>
      <c r="H33" s="339" t="e">
        <f>VLOOKUP(F33,CATÁLOGO!$B$1:$N$17,11,FALSE)*G33</f>
        <v>#N/A</v>
      </c>
      <c r="I33" s="229"/>
      <c r="J33" s="229"/>
      <c r="K33" s="339" t="e">
        <f>VLOOKUP(I33,CATÁLOGO!$B$1:$N$17,11,FALSE)*J33</f>
        <v>#N/A</v>
      </c>
    </row>
    <row r="34" spans="1:14" ht="14.4" thickTop="1" thickBot="1">
      <c r="A34" s="345">
        <f t="shared" si="0"/>
        <v>44357</v>
      </c>
      <c r="B34" s="229"/>
      <c r="C34" s="229"/>
      <c r="D34" s="229"/>
      <c r="E34" s="339" t="e">
        <f>VLOOKUP(C34,CATÁLOGO!$B$1:$N$17,11,FALSE)*D34</f>
        <v>#N/A</v>
      </c>
      <c r="F34" s="229"/>
      <c r="G34" s="229"/>
      <c r="H34" s="339" t="e">
        <f>VLOOKUP(F34,CATÁLOGO!$B$1:$N$17,11,FALSE)*G34</f>
        <v>#N/A</v>
      </c>
      <c r="I34" s="229"/>
      <c r="J34" s="229"/>
      <c r="K34" s="339" t="e">
        <f>VLOOKUP(I34,CATÁLOGO!$B$1:$N$17,11,FALSE)*J34</f>
        <v>#N/A</v>
      </c>
    </row>
    <row r="35" spans="1:14" ht="14.4" thickTop="1" thickBot="1">
      <c r="A35" s="345">
        <f t="shared" si="0"/>
        <v>44358</v>
      </c>
      <c r="B35" s="229"/>
      <c r="C35" s="229"/>
      <c r="D35" s="229"/>
      <c r="E35" s="339" t="e">
        <f>VLOOKUP(C35,CATÁLOGO!$B$1:$N$17,11,FALSE)*D35</f>
        <v>#N/A</v>
      </c>
      <c r="F35" s="229"/>
      <c r="G35" s="229"/>
      <c r="H35" s="339" t="e">
        <f>VLOOKUP(F35,CATÁLOGO!$B$1:$N$17,11,FALSE)*G35</f>
        <v>#N/A</v>
      </c>
      <c r="I35" s="229"/>
      <c r="J35" s="229"/>
      <c r="K35" s="339" t="e">
        <f>VLOOKUP(I35,CATÁLOGO!$B$1:$N$17,11,FALSE)*J35</f>
        <v>#N/A</v>
      </c>
    </row>
    <row r="36" spans="1:14" ht="14.4" thickTop="1" thickBot="1">
      <c r="A36" s="345">
        <f t="shared" si="0"/>
        <v>44359</v>
      </c>
      <c r="B36" s="229"/>
      <c r="C36" s="229"/>
      <c r="D36" s="229"/>
      <c r="E36" s="339" t="e">
        <f>VLOOKUP(C36,CATÁLOGO!$B$1:$N$17,11,FALSE)*D36</f>
        <v>#N/A</v>
      </c>
      <c r="F36" s="229"/>
      <c r="G36" s="229"/>
      <c r="H36" s="339" t="e">
        <f>VLOOKUP(F36,CATÁLOGO!$B$1:$N$17,11,FALSE)*G36</f>
        <v>#N/A</v>
      </c>
      <c r="I36" s="229"/>
      <c r="J36" s="229"/>
      <c r="K36" s="339" t="e">
        <f>VLOOKUP(I36,CATÁLOGO!$B$1:$N$17,11,FALSE)*J36</f>
        <v>#N/A</v>
      </c>
    </row>
    <row r="37" spans="1:14" ht="14.4" thickTop="1" thickBot="1">
      <c r="A37" s="345">
        <f t="shared" si="0"/>
        <v>44360</v>
      </c>
      <c r="B37" s="229"/>
      <c r="C37" s="229"/>
      <c r="D37" s="229"/>
      <c r="E37" s="339" t="e">
        <f>VLOOKUP(C37,CATÁLOGO!$B$1:$N$17,11,FALSE)*D37</f>
        <v>#N/A</v>
      </c>
      <c r="F37" s="229"/>
      <c r="G37" s="229"/>
      <c r="H37" s="339" t="e">
        <f>VLOOKUP(F37,CATÁLOGO!$B$1:$N$17,11,FALSE)*G37</f>
        <v>#N/A</v>
      </c>
      <c r="I37" s="229"/>
      <c r="J37" s="229"/>
      <c r="K37" s="339" t="e">
        <f>VLOOKUP(I37,CATÁLOGO!$B$1:$N$17,11,FALSE)*J37</f>
        <v>#N/A</v>
      </c>
    </row>
    <row r="38" spans="1:14" ht="14.4" thickTop="1" thickBot="1">
      <c r="A38" s="345">
        <f t="shared" si="0"/>
        <v>44361</v>
      </c>
      <c r="B38" s="229"/>
      <c r="C38" s="229"/>
      <c r="D38" s="229"/>
      <c r="E38" s="339" t="e">
        <f>VLOOKUP(C38,CATÁLOGO!$B$1:$N$17,11,FALSE)*D38</f>
        <v>#N/A</v>
      </c>
      <c r="F38" s="229"/>
      <c r="G38" s="229"/>
      <c r="H38" s="339" t="e">
        <f>VLOOKUP(F38,CATÁLOGO!$B$1:$N$17,11,FALSE)*G38</f>
        <v>#N/A</v>
      </c>
      <c r="I38" s="229"/>
      <c r="J38" s="229"/>
      <c r="K38" s="339" t="e">
        <f>VLOOKUP(I38,CATÁLOGO!$B$1:$N$17,11,FALSE)*J38</f>
        <v>#N/A</v>
      </c>
    </row>
    <row r="39" spans="1:14" ht="14.4" thickTop="1" thickBot="1">
      <c r="A39" s="345">
        <f t="shared" si="0"/>
        <v>44362</v>
      </c>
      <c r="B39" s="229"/>
      <c r="C39" s="229"/>
      <c r="D39" s="229"/>
      <c r="E39" s="339" t="e">
        <f>VLOOKUP(C39,CATÁLOGO!$B$1:$N$17,11,FALSE)*D39</f>
        <v>#N/A</v>
      </c>
      <c r="F39" s="229"/>
      <c r="G39" s="229"/>
      <c r="H39" s="339" t="e">
        <f>VLOOKUP(F39,CATÁLOGO!$B$1:$N$17,11,FALSE)*G39</f>
        <v>#N/A</v>
      </c>
      <c r="I39" s="229"/>
      <c r="J39" s="229"/>
      <c r="K39" s="339" t="e">
        <f>VLOOKUP(I39,CATÁLOGO!$B$1:$N$17,11,FALSE)*J39</f>
        <v>#N/A</v>
      </c>
    </row>
    <row r="40" spans="1:14" ht="14.4" thickTop="1" thickBot="1">
      <c r="A40" s="345">
        <f t="shared" si="0"/>
        <v>44363</v>
      </c>
      <c r="B40" s="229"/>
      <c r="C40" s="229"/>
      <c r="D40" s="229"/>
      <c r="E40" s="339" t="e">
        <f>VLOOKUP(C40,CATÁLOGO!$B$1:$N$17,11,FALSE)*D40</f>
        <v>#N/A</v>
      </c>
      <c r="F40" s="229"/>
      <c r="G40" s="229"/>
      <c r="H40" s="339" t="e">
        <f>VLOOKUP(F40,CATÁLOGO!$B$1:$N$17,11,FALSE)*G40</f>
        <v>#N/A</v>
      </c>
      <c r="I40" s="229"/>
      <c r="J40" s="229"/>
      <c r="K40" s="339" t="e">
        <f>VLOOKUP(I40,CATÁLOGO!$B$1:$N$17,11,FALSE)*J40</f>
        <v>#N/A</v>
      </c>
    </row>
    <row r="41" spans="1:14" ht="14.4" thickTop="1" thickBot="1">
      <c r="A41" s="345">
        <f t="shared" si="0"/>
        <v>44364</v>
      </c>
      <c r="B41" s="229"/>
      <c r="C41" s="229"/>
      <c r="D41" s="229"/>
      <c r="E41" s="339" t="e">
        <f>VLOOKUP(C41,CATÁLOGO!$B$1:$N$17,11,FALSE)*D41</f>
        <v>#N/A</v>
      </c>
      <c r="F41" s="229"/>
      <c r="G41" s="229"/>
      <c r="H41" s="339" t="e">
        <f>VLOOKUP(F41,CATÁLOGO!$B$1:$N$17,11,FALSE)*G41</f>
        <v>#N/A</v>
      </c>
      <c r="I41" s="229"/>
      <c r="J41" s="229"/>
      <c r="K41" s="339" t="e">
        <f>VLOOKUP(I41,CATÁLOGO!$B$1:$N$17,11,FALSE)*J41</f>
        <v>#N/A</v>
      </c>
    </row>
    <row r="42" spans="1:14" ht="14.4" thickTop="1" thickBot="1">
      <c r="A42" s="345">
        <f t="shared" si="0"/>
        <v>44365</v>
      </c>
      <c r="B42" s="229"/>
      <c r="C42" s="229"/>
      <c r="D42" s="229"/>
      <c r="E42" s="339" t="e">
        <f>VLOOKUP(C42,CATÁLOGO!$B$1:$N$17,11,FALSE)*D42</f>
        <v>#N/A</v>
      </c>
      <c r="F42" s="229"/>
      <c r="G42" s="229"/>
      <c r="H42" s="339" t="e">
        <f>VLOOKUP(F42,CATÁLOGO!$B$1:$N$17,11,FALSE)*G42</f>
        <v>#N/A</v>
      </c>
      <c r="I42" s="229"/>
      <c r="J42" s="229"/>
      <c r="K42" s="339" t="e">
        <f>VLOOKUP(I42,CATÁLOGO!$B$1:$N$17,11,FALSE)*J42</f>
        <v>#N/A</v>
      </c>
    </row>
    <row r="43" spans="1:14" ht="14.4" thickTop="1" thickBot="1">
      <c r="A43" s="345">
        <f t="shared" si="0"/>
        <v>44366</v>
      </c>
      <c r="B43" s="229"/>
      <c r="C43" s="229"/>
      <c r="D43" s="229"/>
      <c r="E43" s="339" t="e">
        <f>VLOOKUP(C43,CATÁLOGO!$B$1:$N$17,11,FALSE)*D43</f>
        <v>#N/A</v>
      </c>
      <c r="F43" s="229"/>
      <c r="G43" s="229"/>
      <c r="H43" s="339" t="e">
        <f>VLOOKUP(F43,CATÁLOGO!$B$1:$N$17,11,FALSE)*G43</f>
        <v>#N/A</v>
      </c>
      <c r="I43" s="229"/>
      <c r="J43" s="229"/>
      <c r="K43" s="339" t="e">
        <f>VLOOKUP(I43,CATÁLOGO!$B$1:$N$17,11,FALSE)*J43</f>
        <v>#N/A</v>
      </c>
    </row>
    <row r="44" spans="1:14" ht="13.8" thickTop="1"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N44" s="226"/>
    </row>
    <row r="45" spans="1:14"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N45" s="226"/>
    </row>
    <row r="46" spans="1:14"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N46" s="226"/>
    </row>
    <row r="47" spans="1:14"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N47" s="226"/>
    </row>
    <row r="48" spans="1:14"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N48" s="226"/>
    </row>
    <row r="49" spans="2:14"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N49" s="226"/>
    </row>
  </sheetData>
  <sheetProtection algorithmName="SHA-512" hashValue="NaoXkiQ5zbXAlrNkKW3RpKCVDKST3zaer7j+jkMjIEWEB4Wi7uq1WOqz9PM93V/I1t5ojzanedRkg3Jaa8/4vQ==" saltValue="RYLoaAWswkeFX6e55XPhkQ==" spinCount="100000" sheet="1" objects="1" scenarios="1"/>
  <mergeCells count="9">
    <mergeCell ref="A1:K1"/>
    <mergeCell ref="F2:F10"/>
    <mergeCell ref="G2:K2"/>
    <mergeCell ref="G3:H3"/>
    <mergeCell ref="J3:K3"/>
    <mergeCell ref="A5:A7"/>
    <mergeCell ref="B5:B7"/>
    <mergeCell ref="J7:K7"/>
    <mergeCell ref="J8:K8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0000000}">
          <x14:formula1>
            <xm:f>CATÁLOGO!$B$2:$B$17</xm:f>
          </x14:formula1>
          <xm:sqref>C13:C43 I13:I43 G5:G9 F13:F43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50"/>
  <sheetViews>
    <sheetView zoomScaleNormal="100" workbookViewId="0">
      <selection activeCell="I11" sqref="I11"/>
    </sheetView>
  </sheetViews>
  <sheetFormatPr baseColWidth="10" defaultColWidth="10.6640625" defaultRowHeight="13.2"/>
  <cols>
    <col min="1" max="1" width="4.33203125" style="230" customWidth="1"/>
    <col min="2" max="2" width="11.6640625" style="230" customWidth="1"/>
    <col min="3" max="3" width="13.33203125" style="230" customWidth="1"/>
    <col min="4" max="4" width="27.44140625" style="230" customWidth="1"/>
    <col min="5" max="5" width="8.6640625" style="230" customWidth="1"/>
    <col min="6" max="6" width="7.44140625" style="230" customWidth="1"/>
    <col min="7" max="7" width="6.6640625" style="230" customWidth="1"/>
    <col min="8" max="8" width="15.6640625" style="230" bestFit="1" customWidth="1"/>
    <col min="9" max="9" width="11.33203125" style="230" customWidth="1"/>
    <col min="10" max="10" width="9.5546875" style="230" customWidth="1"/>
    <col min="11" max="11" width="9.33203125" style="230" customWidth="1"/>
    <col min="12" max="12" width="6.33203125" style="230" customWidth="1"/>
    <col min="13" max="13" width="8.44140625" style="230" customWidth="1"/>
    <col min="14" max="14" width="10.33203125" style="230" customWidth="1"/>
    <col min="15" max="15" width="9.33203125" style="230" customWidth="1"/>
    <col min="16" max="16" width="10.6640625" style="230"/>
    <col min="17" max="17" width="11.6640625" style="230" customWidth="1"/>
    <col min="18" max="18" width="10.6640625" style="230" customWidth="1"/>
    <col min="19" max="16384" width="10.6640625" style="230"/>
  </cols>
  <sheetData>
    <row r="1" spans="1:19" ht="21">
      <c r="B1" s="231"/>
      <c r="D1" s="500" t="s">
        <v>368</v>
      </c>
      <c r="E1" s="500"/>
      <c r="F1" s="500"/>
      <c r="G1" s="500"/>
      <c r="H1" s="500"/>
      <c r="J1" s="232"/>
      <c r="K1" s="233"/>
      <c r="L1" s="232"/>
      <c r="M1" s="501"/>
      <c r="N1" s="501"/>
      <c r="O1" s="501"/>
      <c r="P1" s="501"/>
      <c r="Q1" s="501"/>
      <c r="R1" s="232"/>
      <c r="S1" s="232"/>
    </row>
    <row r="2" spans="1:19" ht="14.4">
      <c r="B2" s="234"/>
      <c r="C2" s="235"/>
      <c r="D2" s="502" t="s">
        <v>369</v>
      </c>
      <c r="E2" s="502"/>
      <c r="F2" s="502"/>
      <c r="G2" s="502"/>
      <c r="H2" s="502"/>
      <c r="I2" s="235"/>
      <c r="J2" s="232"/>
      <c r="K2" s="236"/>
      <c r="L2" s="237"/>
      <c r="M2" s="503"/>
      <c r="N2" s="503"/>
      <c r="O2" s="503"/>
      <c r="P2" s="503"/>
      <c r="Q2" s="503"/>
      <c r="R2" s="237"/>
      <c r="S2" s="232"/>
    </row>
    <row r="3" spans="1:19" ht="17.399999999999999">
      <c r="B3" s="238"/>
      <c r="C3" s="239"/>
      <c r="D3" s="504" t="s">
        <v>370</v>
      </c>
      <c r="E3" s="504"/>
      <c r="F3" s="504"/>
      <c r="G3" s="504"/>
      <c r="H3" s="505"/>
      <c r="I3" s="240" t="s">
        <v>46</v>
      </c>
      <c r="J3" s="232"/>
      <c r="K3" s="241"/>
      <c r="L3" s="242"/>
      <c r="M3" s="506"/>
      <c r="N3" s="506"/>
      <c r="O3" s="506"/>
      <c r="P3" s="506"/>
      <c r="Q3" s="506"/>
      <c r="R3" s="243"/>
      <c r="S3" s="232"/>
    </row>
    <row r="4" spans="1:19">
      <c r="B4" s="244"/>
      <c r="C4" s="100"/>
      <c r="D4" s="507" t="s">
        <v>371</v>
      </c>
      <c r="E4" s="507"/>
      <c r="F4" s="507"/>
      <c r="G4" s="507"/>
      <c r="H4" s="508"/>
      <c r="I4" s="245"/>
      <c r="J4" s="232"/>
      <c r="K4" s="246"/>
      <c r="L4" s="233"/>
      <c r="M4" s="509"/>
      <c r="N4" s="509"/>
      <c r="O4" s="509"/>
      <c r="P4" s="509"/>
      <c r="Q4" s="509"/>
      <c r="R4" s="247"/>
      <c r="S4" s="232"/>
    </row>
    <row r="5" spans="1:19">
      <c r="B5" s="244"/>
      <c r="C5" s="100"/>
      <c r="D5" s="248"/>
      <c r="E5" s="249"/>
      <c r="F5" s="249"/>
      <c r="G5" s="249"/>
      <c r="H5" s="510" t="s">
        <v>372</v>
      </c>
      <c r="I5" s="510"/>
      <c r="J5" s="232"/>
      <c r="K5" s="246"/>
      <c r="L5" s="233"/>
      <c r="M5" s="250"/>
      <c r="N5" s="251"/>
      <c r="O5" s="251"/>
      <c r="P5" s="251"/>
      <c r="Q5" s="511"/>
      <c r="R5" s="511"/>
      <c r="S5" s="232"/>
    </row>
    <row r="6" spans="1:19">
      <c r="B6" s="244"/>
      <c r="C6" s="100"/>
      <c r="D6" s="248"/>
      <c r="E6" s="249"/>
      <c r="F6" s="249"/>
      <c r="G6" s="249"/>
      <c r="H6" s="249"/>
      <c r="I6" s="100"/>
      <c r="J6" s="232"/>
      <c r="K6" s="246"/>
      <c r="L6" s="233"/>
      <c r="M6" s="250"/>
      <c r="N6" s="251"/>
      <c r="O6" s="251"/>
      <c r="P6" s="251"/>
      <c r="Q6" s="251"/>
      <c r="R6" s="233"/>
      <c r="S6" s="232"/>
    </row>
    <row r="7" spans="1:19">
      <c r="A7" s="231" t="s">
        <v>373</v>
      </c>
      <c r="B7" s="244"/>
      <c r="C7" s="100"/>
      <c r="D7" s="248"/>
      <c r="E7" s="249"/>
      <c r="F7" s="249"/>
      <c r="G7" s="249"/>
      <c r="H7" s="249"/>
      <c r="I7" s="231"/>
      <c r="J7" s="512"/>
      <c r="K7" s="513"/>
      <c r="L7" s="513"/>
      <c r="M7" s="513"/>
      <c r="N7" s="513"/>
      <c r="O7" s="513"/>
      <c r="P7" s="513"/>
      <c r="Q7" s="513"/>
      <c r="R7" s="513"/>
      <c r="S7" s="232"/>
    </row>
    <row r="8" spans="1:19">
      <c r="A8" s="231" t="s">
        <v>374</v>
      </c>
      <c r="B8" s="244"/>
      <c r="C8" s="100"/>
      <c r="D8" s="248"/>
      <c r="E8" s="249"/>
      <c r="F8" s="249"/>
      <c r="G8" s="249"/>
      <c r="H8" s="249"/>
      <c r="I8" s="231"/>
      <c r="J8" s="232"/>
      <c r="K8" s="232"/>
      <c r="L8" s="232"/>
      <c r="M8" s="232"/>
      <c r="N8" s="232"/>
      <c r="O8" s="232"/>
      <c r="P8" s="232"/>
      <c r="Q8" s="232"/>
      <c r="R8" s="232"/>
      <c r="S8" s="232"/>
    </row>
    <row r="9" spans="1:19" ht="13.5" customHeight="1" thickBot="1">
      <c r="A9" s="252" t="str">
        <f>CLIENTE!B5</f>
        <v>Instalar electrochapa</v>
      </c>
      <c r="B9" s="244"/>
      <c r="C9" s="100"/>
      <c r="D9" s="253"/>
      <c r="E9" s="249"/>
      <c r="F9" s="249"/>
      <c r="G9" s="249"/>
      <c r="H9" s="249"/>
      <c r="I9" s="100"/>
      <c r="J9" s="232"/>
      <c r="K9" s="232"/>
      <c r="L9" s="232"/>
      <c r="M9" s="254"/>
      <c r="N9" s="232"/>
      <c r="O9" s="232"/>
      <c r="P9" s="254"/>
      <c r="Q9" s="232"/>
      <c r="R9" s="232"/>
      <c r="S9" s="232"/>
    </row>
    <row r="10" spans="1:19" ht="12" customHeight="1">
      <c r="A10" s="498" t="s">
        <v>375</v>
      </c>
      <c r="B10" s="499"/>
      <c r="C10" s="497" t="s">
        <v>376</v>
      </c>
      <c r="D10" s="497"/>
      <c r="E10" s="495" t="s">
        <v>377</v>
      </c>
      <c r="F10" s="497"/>
      <c r="G10" s="496"/>
      <c r="H10" s="255" t="s">
        <v>378</v>
      </c>
      <c r="I10" s="256" t="s">
        <v>379</v>
      </c>
      <c r="J10" s="232"/>
      <c r="K10" s="232"/>
      <c r="L10" s="232"/>
      <c r="M10" s="232"/>
      <c r="N10" s="232"/>
      <c r="O10" s="232"/>
      <c r="P10" s="232"/>
      <c r="Q10" s="232"/>
      <c r="R10" s="232"/>
      <c r="S10" s="232"/>
    </row>
    <row r="11" spans="1:19" ht="17.25" customHeight="1">
      <c r="A11" s="479" t="s">
        <v>380</v>
      </c>
      <c r="B11" s="480"/>
      <c r="C11" s="481" t="str">
        <f>CLIENTE!B8</f>
        <v>PSA</v>
      </c>
      <c r="D11" s="482"/>
      <c r="E11" s="481" t="s">
        <v>381</v>
      </c>
      <c r="F11" s="483"/>
      <c r="G11" s="482"/>
      <c r="H11" s="257">
        <f>CLIENTE!B3</f>
        <v>44357</v>
      </c>
      <c r="I11" s="258" t="s">
        <v>382</v>
      </c>
      <c r="J11" s="232"/>
      <c r="K11" s="232"/>
      <c r="L11" s="232"/>
      <c r="M11" s="232"/>
      <c r="N11" s="232"/>
      <c r="O11" s="232"/>
      <c r="P11" s="232"/>
      <c r="Q11" s="232"/>
      <c r="R11" s="232"/>
      <c r="S11" s="232"/>
    </row>
    <row r="12" spans="1:19" ht="10.5" customHeight="1">
      <c r="A12" s="484" t="s">
        <v>383</v>
      </c>
      <c r="B12" s="485"/>
      <c r="C12" s="486" t="s">
        <v>384</v>
      </c>
      <c r="D12" s="486"/>
      <c r="E12" s="487" t="s">
        <v>385</v>
      </c>
      <c r="F12" s="486"/>
      <c r="G12" s="485"/>
      <c r="H12" s="259" t="s">
        <v>386</v>
      </c>
      <c r="I12" s="256" t="s">
        <v>387</v>
      </c>
      <c r="J12" s="232"/>
      <c r="K12" s="232"/>
      <c r="L12" s="232"/>
      <c r="M12" s="232"/>
      <c r="N12" s="232"/>
      <c r="O12" s="232"/>
      <c r="P12" s="232"/>
      <c r="Q12" s="232"/>
      <c r="R12" s="232"/>
      <c r="S12" s="232"/>
    </row>
    <row r="13" spans="1:19" ht="15.75" customHeight="1" thickBot="1">
      <c r="A13" s="488"/>
      <c r="B13" s="489"/>
      <c r="C13" s="490" t="s">
        <v>381</v>
      </c>
      <c r="D13" s="491"/>
      <c r="E13" s="492"/>
      <c r="F13" s="493"/>
      <c r="G13" s="494"/>
      <c r="H13" s="260">
        <f>SUM(COTIZACIÓN!K12:K101)</f>
        <v>0.95</v>
      </c>
      <c r="I13" s="261" t="s">
        <v>388</v>
      </c>
      <c r="J13" s="232"/>
      <c r="K13" s="232"/>
      <c r="L13" s="232"/>
      <c r="M13" s="232"/>
      <c r="N13" s="232"/>
      <c r="O13" s="232"/>
      <c r="P13" s="232"/>
      <c r="Q13" s="232"/>
      <c r="R13" s="232"/>
      <c r="S13" s="232"/>
    </row>
    <row r="14" spans="1:19" ht="11.25" customHeight="1" thickBot="1">
      <c r="B14" s="262"/>
      <c r="C14" s="263"/>
      <c r="D14" s="264"/>
      <c r="E14" s="264"/>
      <c r="F14" s="264"/>
      <c r="G14" s="264"/>
      <c r="H14" s="264"/>
      <c r="I14" s="265"/>
      <c r="J14" s="232"/>
      <c r="K14" s="232"/>
      <c r="L14" s="232"/>
      <c r="M14" s="232"/>
      <c r="N14" s="232"/>
      <c r="O14" s="232"/>
      <c r="P14" s="232"/>
      <c r="Q14" s="232"/>
      <c r="R14" s="232"/>
      <c r="S14" s="232"/>
    </row>
    <row r="15" spans="1:19" ht="13.5" customHeight="1">
      <c r="A15" s="266" t="s">
        <v>60</v>
      </c>
      <c r="B15" s="267" t="s">
        <v>116</v>
      </c>
      <c r="C15" s="495" t="s">
        <v>389</v>
      </c>
      <c r="D15" s="496"/>
      <c r="E15" s="268" t="s">
        <v>390</v>
      </c>
      <c r="F15" s="269" t="s">
        <v>391</v>
      </c>
      <c r="G15" s="495" t="s">
        <v>392</v>
      </c>
      <c r="H15" s="497"/>
      <c r="I15" s="256" t="s">
        <v>393</v>
      </c>
      <c r="J15" s="232"/>
      <c r="K15" s="232"/>
      <c r="L15" s="232"/>
      <c r="M15" s="232"/>
      <c r="N15" s="232"/>
      <c r="O15" s="232"/>
      <c r="P15" s="232"/>
      <c r="Q15" s="232"/>
      <c r="R15" s="232"/>
      <c r="S15" s="232"/>
    </row>
    <row r="16" spans="1:19" s="277" customFormat="1" ht="34.200000000000003" customHeight="1">
      <c r="A16" s="270">
        <v>1</v>
      </c>
      <c r="B16" s="271" t="str">
        <f>COTIZACIÓN!D12</f>
        <v>BU600LED</v>
      </c>
      <c r="C16" s="474" t="str">
        <f>COTIZACIÓN!E12</f>
        <v>Montaje para puerta de vidrio</v>
      </c>
      <c r="D16" s="475"/>
      <c r="E16" s="272">
        <f>COTIZACIÓN!F12</f>
        <v>2</v>
      </c>
      <c r="F16" s="273" t="str">
        <f>COTIZACIÓN!G12</f>
        <v>Pieza</v>
      </c>
      <c r="G16" s="476">
        <f>COTIZACIÓN!I12</f>
        <v>150.71039999999999</v>
      </c>
      <c r="H16" s="477"/>
      <c r="I16" s="274">
        <f>G16*E16</f>
        <v>301.42079999999999</v>
      </c>
      <c r="J16" s="275"/>
      <c r="K16" s="276"/>
      <c r="L16" s="276"/>
      <c r="M16" s="276"/>
      <c r="N16" s="276"/>
      <c r="O16" s="276"/>
      <c r="P16" s="276"/>
      <c r="Q16" s="276"/>
      <c r="R16" s="276"/>
      <c r="S16" s="276"/>
    </row>
    <row r="17" spans="1:19" s="280" customFormat="1" ht="34.200000000000003" customHeight="1">
      <c r="A17" s="270">
        <v>2</v>
      </c>
      <c r="B17" s="271" t="str">
        <f>COTIZACIÓN!D13</f>
        <v>K2</v>
      </c>
      <c r="C17" s="474" t="str">
        <f>COTIZACIÓN!E13</f>
        <v>Boton de salida sin contacto -control remoto</v>
      </c>
      <c r="D17" s="475"/>
      <c r="E17" s="272">
        <f>COTIZACIÓN!F13</f>
        <v>1</v>
      </c>
      <c r="F17" s="273" t="str">
        <f>COTIZACIÓN!G13</f>
        <v>Pieza</v>
      </c>
      <c r="G17" s="476">
        <f>COTIZACIÓN!I13</f>
        <v>478.95839999999998</v>
      </c>
      <c r="H17" s="477"/>
      <c r="I17" s="274">
        <f t="shared" ref="I17:I37" si="0">G17*E17</f>
        <v>478.95839999999998</v>
      </c>
      <c r="J17" s="278"/>
      <c r="K17" s="279"/>
      <c r="L17" s="279"/>
      <c r="M17" s="279"/>
      <c r="N17" s="279"/>
      <c r="O17" s="279"/>
      <c r="P17" s="279"/>
      <c r="Q17" s="279"/>
      <c r="R17" s="279"/>
      <c r="S17" s="279"/>
    </row>
    <row r="18" spans="1:19" s="280" customFormat="1" ht="34.200000000000003" customHeight="1">
      <c r="A18" s="270">
        <v>3</v>
      </c>
      <c r="B18" s="271" t="str">
        <f>COTIZACIÓN!D14</f>
        <v>BZL600N</v>
      </c>
      <c r="C18" s="474" t="str">
        <f>COTIZACIÓN!E14</f>
        <v>Montaje para MAG600N TIPO Z</v>
      </c>
      <c r="D18" s="475"/>
      <c r="E18" s="272">
        <f>COTIZACIÓN!F14</f>
        <v>1</v>
      </c>
      <c r="F18" s="273" t="str">
        <f>COTIZACIÓN!G14</f>
        <v>Pieza</v>
      </c>
      <c r="G18" s="476">
        <f>COTIZACIÓN!I14</f>
        <v>331.93439999999998</v>
      </c>
      <c r="H18" s="477"/>
      <c r="I18" s="274">
        <f t="shared" si="0"/>
        <v>331.93439999999998</v>
      </c>
      <c r="J18" s="278"/>
      <c r="K18" s="279"/>
      <c r="L18" s="279"/>
      <c r="M18" s="279"/>
      <c r="N18" s="279"/>
      <c r="O18" s="279"/>
      <c r="P18" s="279"/>
      <c r="Q18" s="279"/>
      <c r="R18" s="279"/>
      <c r="S18" s="279"/>
    </row>
    <row r="19" spans="1:19" s="280" customFormat="1" ht="34.200000000000003" customHeight="1">
      <c r="A19" s="270">
        <v>4</v>
      </c>
      <c r="B19" s="271" t="str">
        <f>COTIZACIÓN!D15</f>
        <v>MAG600NLED</v>
      </c>
      <c r="C19" s="474" t="str">
        <f>COTIZACIÓN!E15</f>
        <v>Chapa magnetica 600 lbs--con led</v>
      </c>
      <c r="D19" s="475"/>
      <c r="E19" s="272">
        <f>COTIZACIÓN!F15</f>
        <v>1</v>
      </c>
      <c r="F19" s="273" t="str">
        <f>COTIZACIÓN!G15</f>
        <v>Pieza</v>
      </c>
      <c r="G19" s="476">
        <f>COTIZACIÓN!I15</f>
        <v>743.87520000000006</v>
      </c>
      <c r="H19" s="477"/>
      <c r="I19" s="274">
        <f t="shared" si="0"/>
        <v>743.87520000000006</v>
      </c>
      <c r="J19" s="279"/>
      <c r="K19" s="279"/>
      <c r="L19" s="279"/>
      <c r="M19" s="279"/>
      <c r="N19" s="279"/>
      <c r="O19" s="279"/>
      <c r="P19" s="279"/>
      <c r="Q19" s="279"/>
      <c r="R19" s="279"/>
      <c r="S19" s="279"/>
    </row>
    <row r="20" spans="1:19" s="280" customFormat="1" ht="34.200000000000003" customHeight="1">
      <c r="A20" s="270">
        <v>5</v>
      </c>
      <c r="B20" s="271">
        <f>COTIZACIÓN!D16</f>
        <v>0</v>
      </c>
      <c r="C20" s="474" t="str">
        <f>COTIZACIÓN!E16</f>
        <v xml:space="preserve">cable utp cat6 </v>
      </c>
      <c r="D20" s="475"/>
      <c r="E20" s="272">
        <f>COTIZACIÓN!F16</f>
        <v>12</v>
      </c>
      <c r="F20" s="273" t="str">
        <f>COTIZACIÓN!G16</f>
        <v>Metro</v>
      </c>
      <c r="G20" s="476">
        <f>COTIZACIÓN!I16</f>
        <v>21.599999999999998</v>
      </c>
      <c r="H20" s="477"/>
      <c r="I20" s="274">
        <f t="shared" si="0"/>
        <v>259.2</v>
      </c>
      <c r="J20" s="279"/>
      <c r="K20" s="279"/>
      <c r="L20" s="279"/>
      <c r="M20" s="279"/>
      <c r="N20" s="279"/>
      <c r="O20" s="279"/>
      <c r="P20" s="279"/>
      <c r="Q20" s="279"/>
      <c r="R20" s="279"/>
      <c r="S20" s="279"/>
    </row>
    <row r="21" spans="1:19" s="280" customFormat="1" ht="34.200000000000003" customHeight="1">
      <c r="A21" s="270">
        <v>6</v>
      </c>
      <c r="B21" s="271" t="str">
        <f>COTIZACIÓN!D17</f>
        <v>TMK-S1</v>
      </c>
      <c r="C21" s="474" t="str">
        <f>COTIZACIÓN!E17</f>
        <v>caja de sobreponer</v>
      </c>
      <c r="D21" s="475"/>
      <c r="E21" s="272">
        <f>COTIZACIÓN!F17</f>
        <v>1</v>
      </c>
      <c r="F21" s="273" t="str">
        <f>COTIZACIÓN!G17</f>
        <v>Pieza</v>
      </c>
      <c r="G21" s="476">
        <f>COTIZACIÓN!I17</f>
        <v>46.526400000000002</v>
      </c>
      <c r="H21" s="477"/>
      <c r="I21" s="274">
        <f t="shared" si="0"/>
        <v>46.526400000000002</v>
      </c>
      <c r="J21" s="279"/>
      <c r="K21" s="279"/>
      <c r="L21" s="279"/>
      <c r="M21" s="279"/>
      <c r="N21" s="279"/>
      <c r="O21" s="279"/>
      <c r="P21" s="279"/>
      <c r="Q21" s="279"/>
      <c r="R21" s="279"/>
      <c r="S21" s="279"/>
    </row>
    <row r="22" spans="1:19" s="277" customFormat="1" ht="34.200000000000003" customHeight="1">
      <c r="A22" s="270">
        <v>7</v>
      </c>
      <c r="B22" s="271" t="str">
        <f>COTIZACIÓN!D18</f>
        <v>TMK1020S-10</v>
      </c>
      <c r="C22" s="474" t="str">
        <f>COTIZACIÓN!E18</f>
        <v>canaleta 20X10</v>
      </c>
      <c r="D22" s="475"/>
      <c r="E22" s="272">
        <f>COTIZACIÓN!F18</f>
        <v>2</v>
      </c>
      <c r="F22" s="273" t="str">
        <f>COTIZACIÓN!G18</f>
        <v>Pieza</v>
      </c>
      <c r="G22" s="476">
        <f>COTIZACIÓN!I18</f>
        <v>45.432000000000002</v>
      </c>
      <c r="H22" s="477"/>
      <c r="I22" s="274">
        <f t="shared" si="0"/>
        <v>90.864000000000004</v>
      </c>
      <c r="J22" s="276"/>
      <c r="K22" s="276"/>
      <c r="L22" s="276"/>
      <c r="M22" s="276"/>
      <c r="N22" s="276"/>
      <c r="O22" s="276"/>
      <c r="P22" s="276"/>
      <c r="Q22" s="276"/>
      <c r="R22" s="276"/>
      <c r="S22" s="276"/>
    </row>
    <row r="23" spans="1:19" s="280" customFormat="1" ht="34.200000000000003" customHeight="1">
      <c r="A23" s="270">
        <v>8</v>
      </c>
      <c r="B23" s="271" t="str">
        <f>COTIZACIÓN!D19</f>
        <v>HSTETI</v>
      </c>
      <c r="C23" s="474" t="str">
        <f>COTIZACIÓN!E19</f>
        <v>instalar electrochapa en puerta</v>
      </c>
      <c r="D23" s="475"/>
      <c r="E23" s="272">
        <f>COTIZACIÓN!F19</f>
        <v>3</v>
      </c>
      <c r="F23" s="273" t="str">
        <f>COTIZACIÓN!G19</f>
        <v>Hora</v>
      </c>
      <c r="G23" s="476">
        <f>COTIZACIÓN!I19</f>
        <v>444.99</v>
      </c>
      <c r="H23" s="477"/>
      <c r="I23" s="274">
        <f t="shared" si="0"/>
        <v>1334.97</v>
      </c>
      <c r="J23" s="279"/>
      <c r="K23" s="279"/>
      <c r="L23" s="279"/>
      <c r="M23" s="279"/>
      <c r="N23" s="279"/>
      <c r="O23" s="279"/>
      <c r="P23" s="279"/>
      <c r="Q23" s="279"/>
      <c r="R23" s="279"/>
      <c r="S23" s="279"/>
    </row>
    <row r="24" spans="1:19" s="280" customFormat="1" ht="34.200000000000003" customHeight="1">
      <c r="A24" s="270">
        <v>9</v>
      </c>
      <c r="B24" s="271" t="str">
        <f>COTIZACIÓN!D20</f>
        <v>3MOCCAUTP</v>
      </c>
      <c r="C24" s="474" t="str">
        <f>COTIZACIÓN!E20</f>
        <v>tirado de cable UTP</v>
      </c>
      <c r="D24" s="475"/>
      <c r="E24" s="272">
        <f>COTIZACIÓN!F20</f>
        <v>12</v>
      </c>
      <c r="F24" s="273" t="str">
        <f>COTIZACIÓN!G20</f>
        <v>Metro</v>
      </c>
      <c r="G24" s="476">
        <f>COTIZACIÓN!I20</f>
        <v>6.2789999999999999</v>
      </c>
      <c r="H24" s="477"/>
      <c r="I24" s="274">
        <f t="shared" si="0"/>
        <v>75.347999999999999</v>
      </c>
      <c r="J24" s="279"/>
      <c r="K24" s="279"/>
      <c r="L24" s="279"/>
      <c r="M24" s="279"/>
      <c r="N24" s="279"/>
      <c r="O24" s="279"/>
      <c r="P24" s="279"/>
      <c r="Q24" s="279"/>
      <c r="R24" s="279"/>
      <c r="S24" s="279"/>
    </row>
    <row r="25" spans="1:19" s="280" customFormat="1" ht="34.200000000000003" customHeight="1">
      <c r="A25" s="270">
        <v>10</v>
      </c>
      <c r="B25" s="271">
        <f>COTIZACIÓN!D21</f>
        <v>0</v>
      </c>
      <c r="C25" s="474">
        <f>COTIZACIÓN!E21</f>
        <v>0</v>
      </c>
      <c r="D25" s="475"/>
      <c r="E25" s="272">
        <f>COTIZACIÓN!F21</f>
        <v>0</v>
      </c>
      <c r="F25" s="273">
        <f>COTIZACIÓN!G21</f>
        <v>0</v>
      </c>
      <c r="G25" s="476">
        <f>COTIZACIÓN!I21</f>
        <v>0</v>
      </c>
      <c r="H25" s="477"/>
      <c r="I25" s="274">
        <f t="shared" si="0"/>
        <v>0</v>
      </c>
      <c r="J25" s="279"/>
      <c r="K25" s="279"/>
      <c r="L25" s="279"/>
      <c r="M25" s="279"/>
      <c r="N25" s="279"/>
      <c r="O25" s="279"/>
      <c r="P25" s="279"/>
      <c r="Q25" s="279"/>
      <c r="R25" s="279"/>
      <c r="S25" s="279"/>
    </row>
    <row r="26" spans="1:19" s="280" customFormat="1" ht="34.200000000000003" customHeight="1">
      <c r="A26" s="270">
        <v>11</v>
      </c>
      <c r="B26" s="271">
        <f>COTIZACIÓN!D22</f>
        <v>0</v>
      </c>
      <c r="C26" s="474">
        <f>COTIZACIÓN!E22</f>
        <v>0</v>
      </c>
      <c r="D26" s="475"/>
      <c r="E26" s="272">
        <f>COTIZACIÓN!F22</f>
        <v>0</v>
      </c>
      <c r="F26" s="273">
        <f>COTIZACIÓN!G22</f>
        <v>0</v>
      </c>
      <c r="G26" s="476">
        <f>COTIZACIÓN!I22</f>
        <v>0</v>
      </c>
      <c r="H26" s="477"/>
      <c r="I26" s="274">
        <f t="shared" si="0"/>
        <v>0</v>
      </c>
      <c r="J26" s="279"/>
      <c r="K26" s="279"/>
      <c r="L26" s="279"/>
      <c r="M26" s="279"/>
      <c r="N26" s="279"/>
      <c r="O26" s="279"/>
      <c r="P26" s="279"/>
      <c r="Q26" s="279"/>
      <c r="R26" s="279"/>
      <c r="S26" s="279"/>
    </row>
    <row r="27" spans="1:19" s="280" customFormat="1" ht="34.200000000000003" customHeight="1">
      <c r="A27" s="270">
        <v>12</v>
      </c>
      <c r="B27" s="271">
        <f>COTIZACIÓN!D23</f>
        <v>0</v>
      </c>
      <c r="C27" s="474">
        <f>COTIZACIÓN!E23</f>
        <v>0</v>
      </c>
      <c r="D27" s="475"/>
      <c r="E27" s="272">
        <f>COTIZACIÓN!F23</f>
        <v>0</v>
      </c>
      <c r="F27" s="273">
        <f>COTIZACIÓN!G23</f>
        <v>0</v>
      </c>
      <c r="G27" s="476">
        <f>COTIZACIÓN!I23</f>
        <v>0</v>
      </c>
      <c r="H27" s="477"/>
      <c r="I27" s="274">
        <f t="shared" si="0"/>
        <v>0</v>
      </c>
      <c r="J27" s="279"/>
      <c r="K27" s="279"/>
      <c r="L27" s="279"/>
      <c r="M27" s="279"/>
      <c r="N27" s="279"/>
      <c r="O27" s="279"/>
      <c r="P27" s="279"/>
      <c r="Q27" s="279"/>
      <c r="R27" s="279"/>
      <c r="S27" s="279"/>
    </row>
    <row r="28" spans="1:19" s="280" customFormat="1" ht="34.200000000000003" customHeight="1">
      <c r="A28" s="270">
        <v>13</v>
      </c>
      <c r="B28" s="271">
        <f>COTIZACIÓN!D24</f>
        <v>0</v>
      </c>
      <c r="C28" s="474">
        <f>COTIZACIÓN!E24</f>
        <v>0</v>
      </c>
      <c r="D28" s="475"/>
      <c r="E28" s="272">
        <f>COTIZACIÓN!F24</f>
        <v>0</v>
      </c>
      <c r="F28" s="273">
        <f>COTIZACIÓN!G24</f>
        <v>0</v>
      </c>
      <c r="G28" s="476">
        <f>COTIZACIÓN!I24</f>
        <v>0</v>
      </c>
      <c r="H28" s="477"/>
      <c r="I28" s="274">
        <f t="shared" si="0"/>
        <v>0</v>
      </c>
      <c r="J28" s="279"/>
      <c r="K28" s="279"/>
      <c r="L28" s="279"/>
      <c r="M28" s="279"/>
      <c r="N28" s="279"/>
      <c r="O28" s="279"/>
      <c r="P28" s="279"/>
      <c r="Q28" s="279"/>
      <c r="R28" s="279"/>
      <c r="S28" s="279"/>
    </row>
    <row r="29" spans="1:19" s="280" customFormat="1" ht="34.200000000000003" customHeight="1">
      <c r="A29" s="270">
        <v>14</v>
      </c>
      <c r="B29" s="271">
        <f>COTIZACIÓN!D25</f>
        <v>0</v>
      </c>
      <c r="C29" s="474">
        <f>COTIZACIÓN!E25</f>
        <v>0</v>
      </c>
      <c r="D29" s="475"/>
      <c r="E29" s="272">
        <f>COTIZACIÓN!F25</f>
        <v>0</v>
      </c>
      <c r="F29" s="273">
        <f>COTIZACIÓN!G25</f>
        <v>0</v>
      </c>
      <c r="G29" s="476">
        <f>COTIZACIÓN!I25</f>
        <v>0</v>
      </c>
      <c r="H29" s="477"/>
      <c r="I29" s="274">
        <f t="shared" si="0"/>
        <v>0</v>
      </c>
      <c r="J29" s="279"/>
      <c r="K29" s="279"/>
      <c r="L29" s="279"/>
      <c r="M29" s="279"/>
      <c r="N29" s="279"/>
      <c r="O29" s="279"/>
      <c r="P29" s="279"/>
      <c r="Q29" s="279"/>
      <c r="R29" s="279"/>
      <c r="S29" s="279"/>
    </row>
    <row r="30" spans="1:19" s="280" customFormat="1" ht="34.200000000000003" customHeight="1">
      <c r="A30" s="270">
        <v>15</v>
      </c>
      <c r="B30" s="271">
        <f>COTIZACIÓN!D26</f>
        <v>0</v>
      </c>
      <c r="C30" s="474">
        <f>COTIZACIÓN!E26</f>
        <v>0</v>
      </c>
      <c r="D30" s="475"/>
      <c r="E30" s="272">
        <f>COTIZACIÓN!F26</f>
        <v>0</v>
      </c>
      <c r="F30" s="273">
        <f>COTIZACIÓN!G26</f>
        <v>0</v>
      </c>
      <c r="G30" s="476">
        <f>COTIZACIÓN!I26</f>
        <v>0</v>
      </c>
      <c r="H30" s="477"/>
      <c r="I30" s="274">
        <f t="shared" si="0"/>
        <v>0</v>
      </c>
      <c r="J30" s="279"/>
      <c r="K30" s="279"/>
      <c r="L30" s="279"/>
      <c r="M30" s="279"/>
      <c r="N30" s="279"/>
      <c r="O30" s="279"/>
      <c r="P30" s="279"/>
      <c r="Q30" s="279"/>
      <c r="R30" s="279"/>
      <c r="S30" s="279"/>
    </row>
    <row r="31" spans="1:19" s="280" customFormat="1" ht="34.200000000000003" customHeight="1">
      <c r="A31" s="270">
        <v>16</v>
      </c>
      <c r="B31" s="271">
        <f>COTIZACIÓN!D27</f>
        <v>0</v>
      </c>
      <c r="C31" s="474">
        <f>COTIZACIÓN!E27</f>
        <v>0</v>
      </c>
      <c r="D31" s="475"/>
      <c r="E31" s="272">
        <f>COTIZACIÓN!F27</f>
        <v>0</v>
      </c>
      <c r="F31" s="273">
        <f>COTIZACIÓN!G27</f>
        <v>0</v>
      </c>
      <c r="G31" s="476">
        <f>COTIZACIÓN!I27</f>
        <v>0</v>
      </c>
      <c r="H31" s="477"/>
      <c r="I31" s="274">
        <f t="shared" si="0"/>
        <v>0</v>
      </c>
      <c r="J31" s="279"/>
      <c r="K31" s="279"/>
      <c r="L31" s="279"/>
      <c r="M31" s="279"/>
      <c r="N31" s="279"/>
      <c r="O31" s="279"/>
      <c r="P31" s="279"/>
      <c r="Q31" s="279"/>
      <c r="R31" s="279"/>
      <c r="S31" s="279"/>
    </row>
    <row r="32" spans="1:19" s="280" customFormat="1" ht="34.200000000000003" customHeight="1">
      <c r="A32" s="270">
        <v>17</v>
      </c>
      <c r="B32" s="271">
        <f>COTIZACIÓN!D28</f>
        <v>0</v>
      </c>
      <c r="C32" s="474">
        <f>COTIZACIÓN!E28</f>
        <v>0</v>
      </c>
      <c r="D32" s="475"/>
      <c r="E32" s="272">
        <f>COTIZACIÓN!F28</f>
        <v>0</v>
      </c>
      <c r="F32" s="273">
        <f>COTIZACIÓN!G28</f>
        <v>0</v>
      </c>
      <c r="G32" s="476">
        <f>COTIZACIÓN!I28</f>
        <v>0</v>
      </c>
      <c r="H32" s="477"/>
      <c r="I32" s="274">
        <f t="shared" si="0"/>
        <v>0</v>
      </c>
      <c r="J32" s="279"/>
      <c r="K32" s="279"/>
      <c r="L32" s="279"/>
      <c r="M32" s="279"/>
      <c r="N32" s="279"/>
      <c r="O32" s="279"/>
      <c r="P32" s="279"/>
      <c r="Q32" s="279"/>
      <c r="R32" s="279"/>
      <c r="S32" s="279"/>
    </row>
    <row r="33" spans="1:19" s="277" customFormat="1" ht="34.200000000000003" customHeight="1">
      <c r="A33" s="270">
        <v>18</v>
      </c>
      <c r="B33" s="271">
        <f>COTIZACIÓN!D29</f>
        <v>0</v>
      </c>
      <c r="C33" s="474">
        <f>COTIZACIÓN!E29</f>
        <v>0</v>
      </c>
      <c r="D33" s="475"/>
      <c r="E33" s="272">
        <f>COTIZACIÓN!F29</f>
        <v>0</v>
      </c>
      <c r="F33" s="273">
        <f>COTIZACIÓN!G29</f>
        <v>0</v>
      </c>
      <c r="G33" s="476">
        <f>COTIZACIÓN!I29</f>
        <v>0</v>
      </c>
      <c r="H33" s="477"/>
      <c r="I33" s="274">
        <f t="shared" si="0"/>
        <v>0</v>
      </c>
      <c r="J33" s="276"/>
      <c r="K33" s="276"/>
      <c r="L33" s="276"/>
      <c r="M33" s="276"/>
      <c r="N33" s="276"/>
      <c r="O33" s="276"/>
      <c r="P33" s="276"/>
      <c r="Q33" s="276"/>
      <c r="R33" s="276"/>
      <c r="S33" s="276"/>
    </row>
    <row r="34" spans="1:19" s="281" customFormat="1" ht="34.200000000000003" customHeight="1">
      <c r="A34" s="270">
        <v>19</v>
      </c>
      <c r="B34" s="271">
        <f>COTIZACIÓN!D30</f>
        <v>0</v>
      </c>
      <c r="C34" s="474">
        <f>COTIZACIÓN!E30</f>
        <v>0</v>
      </c>
      <c r="D34" s="475"/>
      <c r="E34" s="272">
        <f>COTIZACIÓN!F30</f>
        <v>0</v>
      </c>
      <c r="F34" s="273">
        <f>COTIZACIÓN!G30</f>
        <v>0</v>
      </c>
      <c r="G34" s="476">
        <f>COTIZACIÓN!I30</f>
        <v>0</v>
      </c>
      <c r="H34" s="477"/>
      <c r="I34" s="274">
        <f t="shared" si="0"/>
        <v>0</v>
      </c>
      <c r="J34" s="232"/>
      <c r="K34" s="232"/>
      <c r="L34" s="232"/>
      <c r="M34" s="232"/>
      <c r="N34" s="232"/>
      <c r="O34" s="232"/>
      <c r="P34" s="232"/>
      <c r="Q34" s="232"/>
      <c r="R34" s="232"/>
      <c r="S34" s="232"/>
    </row>
    <row r="35" spans="1:19" s="281" customFormat="1" ht="34.200000000000003" customHeight="1">
      <c r="A35" s="270">
        <v>20</v>
      </c>
      <c r="B35" s="271">
        <f>COTIZACIÓN!D31</f>
        <v>0</v>
      </c>
      <c r="C35" s="474">
        <f>COTIZACIÓN!E31</f>
        <v>0</v>
      </c>
      <c r="D35" s="475"/>
      <c r="E35" s="272">
        <f>COTIZACIÓN!F31</f>
        <v>0</v>
      </c>
      <c r="F35" s="273">
        <f>COTIZACIÓN!G31</f>
        <v>0</v>
      </c>
      <c r="G35" s="476">
        <f>COTIZACIÓN!I31</f>
        <v>0</v>
      </c>
      <c r="H35" s="477"/>
      <c r="I35" s="274">
        <f t="shared" si="0"/>
        <v>0</v>
      </c>
      <c r="J35" s="232"/>
      <c r="K35" s="232"/>
      <c r="L35" s="232"/>
      <c r="M35" s="232"/>
      <c r="N35" s="232"/>
      <c r="O35" s="232"/>
      <c r="P35" s="232"/>
      <c r="Q35" s="232"/>
      <c r="R35" s="232"/>
      <c r="S35" s="232"/>
    </row>
    <row r="36" spans="1:19" s="281" customFormat="1" ht="34.200000000000003" customHeight="1">
      <c r="A36" s="270">
        <v>21</v>
      </c>
      <c r="B36" s="271">
        <f>COTIZACIÓN!D32</f>
        <v>0</v>
      </c>
      <c r="C36" s="474">
        <f>COTIZACIÓN!E32</f>
        <v>0</v>
      </c>
      <c r="D36" s="475"/>
      <c r="E36" s="272">
        <f>COTIZACIÓN!F32</f>
        <v>0</v>
      </c>
      <c r="F36" s="273">
        <f>COTIZACIÓN!G32</f>
        <v>0</v>
      </c>
      <c r="G36" s="476">
        <f>COTIZACIÓN!I32</f>
        <v>0</v>
      </c>
      <c r="H36" s="477"/>
      <c r="I36" s="274">
        <f t="shared" si="0"/>
        <v>0</v>
      </c>
      <c r="J36" s="232"/>
      <c r="K36" s="232"/>
      <c r="L36" s="232"/>
      <c r="M36" s="232"/>
      <c r="N36" s="232"/>
      <c r="O36" s="232"/>
      <c r="P36" s="232"/>
      <c r="Q36" s="232"/>
      <c r="R36" s="232"/>
      <c r="S36" s="232"/>
    </row>
    <row r="37" spans="1:19" ht="27.75" customHeight="1">
      <c r="A37" s="270">
        <v>22</v>
      </c>
      <c r="B37" s="271">
        <f>COTIZACIÓN!D33</f>
        <v>0</v>
      </c>
      <c r="C37" s="474">
        <f>COTIZACIÓN!E33</f>
        <v>0</v>
      </c>
      <c r="D37" s="475"/>
      <c r="E37" s="272">
        <f>COTIZACIÓN!F33</f>
        <v>0</v>
      </c>
      <c r="F37" s="273">
        <f>COTIZACIÓN!G33</f>
        <v>0</v>
      </c>
      <c r="G37" s="478">
        <f>COTIZACIÓN!I33</f>
        <v>0</v>
      </c>
      <c r="H37" s="478"/>
      <c r="I37" s="274">
        <f t="shared" si="0"/>
        <v>0</v>
      </c>
      <c r="J37" s="232"/>
      <c r="K37" s="232"/>
      <c r="L37" s="232"/>
      <c r="M37" s="232"/>
      <c r="N37" s="232"/>
      <c r="O37" s="232"/>
      <c r="P37" s="232"/>
      <c r="Q37" s="232"/>
      <c r="R37" s="232"/>
      <c r="S37" s="232"/>
    </row>
    <row r="38" spans="1:19" ht="27.75" customHeight="1" thickBot="1">
      <c r="A38" s="282"/>
      <c r="B38" s="283"/>
      <c r="C38" s="470"/>
      <c r="D38" s="470"/>
      <c r="E38" s="284"/>
      <c r="F38" s="285"/>
      <c r="G38" s="471"/>
      <c r="H38" s="471"/>
      <c r="I38" s="286"/>
      <c r="J38" s="287"/>
      <c r="K38" s="287"/>
      <c r="L38" s="287"/>
      <c r="M38" s="287"/>
      <c r="N38" s="287"/>
      <c r="O38" s="287"/>
      <c r="P38" s="287"/>
      <c r="Q38" s="287"/>
      <c r="R38" s="287"/>
    </row>
    <row r="39" spans="1:19" ht="21" customHeight="1" thickBot="1">
      <c r="A39" s="472" t="s">
        <v>394</v>
      </c>
      <c r="B39" s="473"/>
      <c r="C39" s="288"/>
      <c r="D39" s="289" t="s">
        <v>395</v>
      </c>
      <c r="E39" s="290" t="s">
        <v>396</v>
      </c>
      <c r="F39" s="290" t="s">
        <v>397</v>
      </c>
      <c r="G39" s="290" t="s">
        <v>398</v>
      </c>
      <c r="H39" s="291" t="s">
        <v>399</v>
      </c>
      <c r="I39" s="292">
        <f>SUM(I16:I38)</f>
        <v>3663.0972000000002</v>
      </c>
      <c r="J39" s="287"/>
      <c r="K39" s="287"/>
      <c r="L39" s="287"/>
      <c r="M39" s="287"/>
      <c r="N39" s="287"/>
      <c r="O39" s="287"/>
      <c r="P39" s="287"/>
      <c r="Q39" s="287"/>
      <c r="R39" s="287"/>
    </row>
    <row r="40" spans="1:19" ht="15" customHeight="1" thickBot="1">
      <c r="A40" s="293" t="s">
        <v>400</v>
      </c>
      <c r="B40" s="294"/>
      <c r="C40" s="295"/>
      <c r="D40" s="289" t="s">
        <v>401</v>
      </c>
      <c r="E40" s="466" t="s">
        <v>402</v>
      </c>
      <c r="F40" s="466"/>
      <c r="G40" s="466"/>
      <c r="H40" s="296" t="s">
        <v>403</v>
      </c>
      <c r="I40" s="292">
        <f>+I39*H13</f>
        <v>3479.9423400000001</v>
      </c>
      <c r="J40" s="287"/>
      <c r="K40" s="287"/>
      <c r="L40" s="287"/>
      <c r="M40" s="287"/>
      <c r="N40" s="100"/>
      <c r="O40" s="287"/>
      <c r="P40" s="287"/>
      <c r="Q40" s="287"/>
      <c r="R40" s="287"/>
    </row>
    <row r="41" spans="1:19" ht="13.8" thickBot="1">
      <c r="A41" s="297" t="s">
        <v>404</v>
      </c>
      <c r="B41" s="297"/>
      <c r="C41" s="297"/>
      <c r="D41" s="289" t="s">
        <v>405</v>
      </c>
      <c r="E41" s="466" t="s">
        <v>406</v>
      </c>
      <c r="F41" s="466"/>
      <c r="G41" s="466"/>
      <c r="H41" s="291" t="s">
        <v>407</v>
      </c>
      <c r="I41" s="298">
        <f>I39-I40</f>
        <v>183.1548600000001</v>
      </c>
      <c r="J41" s="287"/>
      <c r="K41" s="287"/>
      <c r="L41" s="287"/>
      <c r="M41" s="287"/>
      <c r="N41" s="100"/>
      <c r="O41" s="287"/>
      <c r="P41" s="287"/>
      <c r="Q41" s="287"/>
      <c r="R41" s="287"/>
    </row>
    <row r="42" spans="1:19" ht="13.5" customHeight="1" thickBot="1">
      <c r="A42" s="299" t="s">
        <v>408</v>
      </c>
      <c r="B42" s="299"/>
      <c r="C42" s="299"/>
      <c r="D42" s="300" t="s">
        <v>409</v>
      </c>
      <c r="E42" s="466" t="s">
        <v>410</v>
      </c>
      <c r="F42" s="466"/>
      <c r="G42" s="466"/>
      <c r="H42" s="301" t="s">
        <v>411</v>
      </c>
      <c r="I42" s="292">
        <f>I41*0.16</f>
        <v>29.304777600000016</v>
      </c>
      <c r="J42" s="287"/>
      <c r="K42" s="287"/>
      <c r="L42" s="287"/>
      <c r="M42" s="287"/>
      <c r="N42" s="100"/>
      <c r="O42" s="287"/>
      <c r="P42" s="287"/>
      <c r="Q42" s="287"/>
      <c r="R42" s="287"/>
    </row>
    <row r="43" spans="1:19" ht="13.8" thickBot="1">
      <c r="A43" s="299" t="s">
        <v>412</v>
      </c>
      <c r="B43" s="299"/>
      <c r="C43" s="299" t="s">
        <v>413</v>
      </c>
      <c r="D43" s="302" t="s">
        <v>414</v>
      </c>
      <c r="E43" s="466" t="s">
        <v>415</v>
      </c>
      <c r="F43" s="466"/>
      <c r="G43" s="466"/>
      <c r="H43" s="303" t="s">
        <v>399</v>
      </c>
      <c r="I43" s="304">
        <f>I41+I42</f>
        <v>212.45963760000012</v>
      </c>
      <c r="J43" s="287" t="s">
        <v>416</v>
      </c>
      <c r="K43" s="287"/>
      <c r="L43" s="287"/>
      <c r="M43" s="287"/>
      <c r="N43" s="287"/>
      <c r="O43" s="287"/>
      <c r="P43" s="287"/>
      <c r="Q43" s="287"/>
      <c r="R43" s="287"/>
    </row>
    <row r="44" spans="1:19" ht="8.25" customHeight="1">
      <c r="A44" s="294"/>
      <c r="B44" s="294"/>
      <c r="C44" s="294"/>
      <c r="D44" s="305"/>
      <c r="E44" s="306"/>
      <c r="F44" s="306"/>
      <c r="G44" s="306"/>
      <c r="H44" s="307"/>
      <c r="I44" s="308"/>
      <c r="J44" s="287"/>
      <c r="K44" s="287"/>
      <c r="L44" s="287"/>
      <c r="M44" s="287"/>
      <c r="N44" s="287"/>
      <c r="O44" s="287"/>
      <c r="P44" s="287"/>
      <c r="Q44" s="287"/>
      <c r="R44" s="287"/>
    </row>
    <row r="45" spans="1:19">
      <c r="A45" s="309" t="s">
        <v>417</v>
      </c>
      <c r="B45" s="310"/>
      <c r="C45" s="310"/>
      <c r="D45" s="310"/>
      <c r="E45" s="310"/>
      <c r="F45" s="253"/>
      <c r="J45" s="309"/>
      <c r="K45" s="310"/>
      <c r="L45" s="310"/>
      <c r="M45" s="310"/>
      <c r="N45" s="310"/>
      <c r="O45" s="253"/>
    </row>
    <row r="46" spans="1:19" ht="12.75" customHeight="1">
      <c r="A46" s="231" t="s">
        <v>418</v>
      </c>
      <c r="B46" s="310"/>
      <c r="C46" s="310"/>
      <c r="D46" s="311"/>
      <c r="E46" s="311"/>
      <c r="J46" s="231"/>
      <c r="K46" s="310"/>
      <c r="L46" s="310"/>
      <c r="M46" s="311"/>
      <c r="N46" s="311"/>
    </row>
    <row r="47" spans="1:19" ht="13.5" customHeight="1">
      <c r="A47" s="231" t="s">
        <v>419</v>
      </c>
      <c r="B47" s="311"/>
      <c r="C47" s="310"/>
      <c r="D47" s="311"/>
      <c r="E47" s="311"/>
      <c r="J47" s="231"/>
      <c r="K47" s="311"/>
      <c r="L47" s="310"/>
      <c r="M47" s="311"/>
      <c r="N47" s="311"/>
    </row>
    <row r="48" spans="1:19" ht="17.25" customHeight="1">
      <c r="A48" s="231" t="s">
        <v>420</v>
      </c>
      <c r="C48" s="287"/>
      <c r="J48" s="231"/>
      <c r="L48" s="287"/>
    </row>
    <row r="49" spans="1:18">
      <c r="A49" s="467" t="s">
        <v>421</v>
      </c>
      <c r="B49" s="467"/>
      <c r="C49" s="467"/>
      <c r="D49" s="467"/>
      <c r="E49" s="467"/>
      <c r="F49" s="467"/>
      <c r="G49" s="467"/>
      <c r="H49" s="467"/>
      <c r="I49" s="467"/>
      <c r="J49" s="469"/>
      <c r="K49" s="469"/>
      <c r="L49" s="469"/>
      <c r="M49" s="469"/>
      <c r="N49" s="469"/>
      <c r="O49" s="469"/>
      <c r="P49" s="469"/>
      <c r="Q49" s="469"/>
      <c r="R49" s="469"/>
    </row>
    <row r="50" spans="1:18" ht="13.8" thickBot="1">
      <c r="A50" s="468"/>
      <c r="B50" s="468"/>
      <c r="C50" s="468"/>
      <c r="D50" s="468"/>
      <c r="E50" s="468"/>
      <c r="F50" s="468"/>
      <c r="G50" s="468"/>
      <c r="H50" s="468"/>
      <c r="I50" s="468"/>
      <c r="J50" s="469"/>
      <c r="K50" s="469"/>
      <c r="L50" s="469"/>
      <c r="M50" s="469"/>
      <c r="N50" s="469"/>
      <c r="O50" s="469"/>
      <c r="P50" s="469"/>
      <c r="Q50" s="469"/>
      <c r="R50" s="469"/>
    </row>
  </sheetData>
  <sheetProtection algorithmName="SHA-512" hashValue="6EgPKPROef0865XCuFWUGOipaIlQiqgV0dn3qFIryQ+fk50pdmsC5kLemXu/VSgnu8U9twySrHGn/deprfJoeA==" saltValue="i8AuPOzK979dMiKEjJ32Dw==" spinCount="100000" sheet="1" objects="1" scenarios="1"/>
  <mergeCells count="78">
    <mergeCell ref="A10:B10"/>
    <mergeCell ref="C10:D10"/>
    <mergeCell ref="E10:G10"/>
    <mergeCell ref="D1:H1"/>
    <mergeCell ref="M1:Q1"/>
    <mergeCell ref="D2:H2"/>
    <mergeCell ref="M2:Q2"/>
    <mergeCell ref="D3:H3"/>
    <mergeCell ref="M3:Q3"/>
    <mergeCell ref="D4:H4"/>
    <mergeCell ref="M4:Q4"/>
    <mergeCell ref="H5:I5"/>
    <mergeCell ref="Q5:R5"/>
    <mergeCell ref="J7:R7"/>
    <mergeCell ref="C16:D16"/>
    <mergeCell ref="G16:H16"/>
    <mergeCell ref="A11:B11"/>
    <mergeCell ref="C11:D11"/>
    <mergeCell ref="E11:G11"/>
    <mergeCell ref="A12:B12"/>
    <mergeCell ref="C12:D12"/>
    <mergeCell ref="E12:G12"/>
    <mergeCell ref="A13:B13"/>
    <mergeCell ref="C13:D13"/>
    <mergeCell ref="E13:G13"/>
    <mergeCell ref="C15:D15"/>
    <mergeCell ref="G15:H15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E43:G43"/>
    <mergeCell ref="A49:I50"/>
    <mergeCell ref="J49:R50"/>
    <mergeCell ref="C38:D38"/>
    <mergeCell ref="G38:H38"/>
    <mergeCell ref="A39:B39"/>
    <mergeCell ref="E40:G40"/>
    <mergeCell ref="E41:G41"/>
    <mergeCell ref="E42:G42"/>
  </mergeCells>
  <dataValidations count="4">
    <dataValidation type="whole" errorStyle="information" allowBlank="1" showErrorMessage="1" errorTitle="Cantidad de pedido" prompt="_x000a_" sqref="E16:E38" xr:uid="{00000000-0002-0000-0B00-000000000000}">
      <formula1>1</formula1>
      <formula2>10000000</formula2>
    </dataValidation>
    <dataValidation type="decimal" errorStyle="information" allowBlank="1" showErrorMessage="1" errorTitle="Cantidad de pedido" error="No puede digitar decimales. _x000a_Inténtelo de nuevo!!!" prompt="_x000a_" sqref="G16:G38" xr:uid="{00000000-0002-0000-0B00-000001000000}">
      <formula1>1</formula1>
      <formula2>10000000</formula2>
    </dataValidation>
    <dataValidation type="list" allowBlank="1" showInputMessage="1" showErrorMessage="1" sqref="I13" xr:uid="{00000000-0002-0000-0B00-000002000000}">
      <formula1>"CONTADO, A 30 DIAS, A CONVENIR, A CREDITO"</formula1>
    </dataValidation>
    <dataValidation errorStyle="information" allowBlank="1" showErrorMessage="1" errorTitle="Cantidad de pedido" error="No puede digitar decimales. _x000a_Inténtelo de nuevo!!!" prompt="_x000a_" sqref="H43:H44" xr:uid="{00000000-0002-0000-0B00-000003000000}"/>
  </dataValidation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6600CC"/>
  </sheetPr>
  <dimension ref="A1:J39"/>
  <sheetViews>
    <sheetView zoomScale="70" zoomScaleNormal="70" workbookViewId="0">
      <selection activeCell="A13" sqref="A13:D13"/>
    </sheetView>
  </sheetViews>
  <sheetFormatPr baseColWidth="10" defaultRowHeight="14.4"/>
  <cols>
    <col min="1" max="2" width="14.6640625" customWidth="1"/>
    <col min="8" max="8" width="14.6640625" customWidth="1"/>
    <col min="9" max="9" width="13" customWidth="1"/>
    <col min="10" max="10" width="10.6640625" customWidth="1"/>
  </cols>
  <sheetData>
    <row r="1" spans="1:10">
      <c r="B1" s="8"/>
      <c r="D1" s="536"/>
      <c r="E1" s="536"/>
      <c r="F1" s="536"/>
      <c r="G1" s="536"/>
      <c r="H1" s="536"/>
    </row>
    <row r="2" spans="1:10">
      <c r="B2" s="9"/>
      <c r="C2" s="10"/>
      <c r="D2" s="537"/>
      <c r="E2" s="537"/>
      <c r="F2" s="537"/>
      <c r="G2" s="537"/>
      <c r="H2" s="537"/>
      <c r="I2" s="10"/>
    </row>
    <row r="3" spans="1:10" ht="17.399999999999999">
      <c r="B3" s="11"/>
      <c r="D3" s="20"/>
      <c r="E3" s="20"/>
      <c r="F3" s="20"/>
      <c r="G3" s="20"/>
      <c r="H3" s="20"/>
      <c r="I3" s="20"/>
      <c r="J3" s="20"/>
    </row>
    <row r="4" spans="1:10">
      <c r="B4" s="12"/>
      <c r="C4" s="20" t="s">
        <v>75</v>
      </c>
      <c r="D4" s="21"/>
      <c r="E4" s="21"/>
      <c r="F4" s="21"/>
      <c r="G4" s="21"/>
      <c r="H4" s="21"/>
      <c r="I4" s="21"/>
      <c r="J4" s="21"/>
    </row>
    <row r="5" spans="1:10">
      <c r="B5" s="12"/>
      <c r="C5" s="21" t="s">
        <v>76</v>
      </c>
      <c r="D5" s="22"/>
      <c r="E5" s="22"/>
      <c r="F5" s="22"/>
      <c r="G5" s="22"/>
      <c r="H5" s="22"/>
      <c r="I5" s="22"/>
      <c r="J5" s="22"/>
    </row>
    <row r="6" spans="1:10">
      <c r="C6" s="22" t="s">
        <v>77</v>
      </c>
      <c r="D6" s="23"/>
      <c r="E6" s="23"/>
      <c r="F6" s="23"/>
      <c r="G6" s="23"/>
      <c r="H6" s="23"/>
      <c r="I6" s="13"/>
      <c r="J6" s="23"/>
    </row>
    <row r="7" spans="1:10">
      <c r="C7" s="23"/>
      <c r="D7" s="23"/>
      <c r="E7" s="23"/>
      <c r="F7" s="23"/>
      <c r="G7" s="23"/>
      <c r="H7" s="23"/>
      <c r="I7" s="23"/>
      <c r="J7" s="23"/>
    </row>
    <row r="8" spans="1:10">
      <c r="I8" s="14"/>
    </row>
    <row r="9" spans="1:10" ht="17.399999999999999">
      <c r="A9" s="538" t="s">
        <v>69</v>
      </c>
      <c r="B9" s="539"/>
      <c r="C9" s="539"/>
      <c r="D9" s="539"/>
      <c r="E9" s="539"/>
      <c r="F9" s="539"/>
      <c r="G9" s="539"/>
      <c r="H9" s="539"/>
      <c r="I9" s="540"/>
    </row>
    <row r="10" spans="1:10">
      <c r="A10" s="544" t="s">
        <v>72</v>
      </c>
      <c r="B10" s="545"/>
      <c r="C10" s="545"/>
      <c r="D10" s="546"/>
      <c r="E10" s="547" t="s">
        <v>73</v>
      </c>
      <c r="F10" s="545"/>
      <c r="G10" s="546"/>
      <c r="H10" s="19" t="s">
        <v>74</v>
      </c>
      <c r="I10" s="19" t="s">
        <v>64</v>
      </c>
    </row>
    <row r="11" spans="1:10">
      <c r="A11" s="548"/>
      <c r="B11" s="549"/>
      <c r="C11" s="549"/>
      <c r="D11" s="550"/>
      <c r="E11" s="551"/>
      <c r="F11" s="552"/>
      <c r="G11" s="553"/>
      <c r="H11" s="15">
        <f ca="1">TODAY()</f>
        <v>44370</v>
      </c>
      <c r="I11" s="15"/>
    </row>
    <row r="12" spans="1:10">
      <c r="A12" s="544" t="s">
        <v>71</v>
      </c>
      <c r="B12" s="545"/>
      <c r="C12" s="545"/>
      <c r="D12" s="546"/>
      <c r="E12" s="547" t="s">
        <v>44</v>
      </c>
      <c r="F12" s="545"/>
      <c r="G12" s="545"/>
      <c r="H12" s="545"/>
      <c r="I12" s="546"/>
    </row>
    <row r="13" spans="1:10">
      <c r="A13" s="554"/>
      <c r="B13" s="555"/>
      <c r="C13" s="555"/>
      <c r="D13" s="555"/>
      <c r="E13" s="556"/>
      <c r="F13" s="557"/>
      <c r="G13" s="557"/>
      <c r="H13" s="557"/>
      <c r="I13" s="557"/>
    </row>
    <row r="14" spans="1:10">
      <c r="A14" s="558"/>
      <c r="B14" s="559"/>
      <c r="C14" s="559"/>
      <c r="D14" s="559"/>
      <c r="E14" s="559"/>
      <c r="F14" s="559"/>
      <c r="G14" s="559"/>
      <c r="H14" s="559"/>
      <c r="I14" s="560"/>
    </row>
    <row r="15" spans="1:10">
      <c r="A15" s="18" t="s">
        <v>60</v>
      </c>
      <c r="B15" s="547" t="s">
        <v>70</v>
      </c>
      <c r="C15" s="545"/>
      <c r="D15" s="545"/>
      <c r="E15" s="545"/>
      <c r="F15" s="545"/>
      <c r="G15" s="545"/>
      <c r="H15" s="545"/>
      <c r="I15" s="561"/>
    </row>
    <row r="16" spans="1:10" ht="28.5" customHeight="1">
      <c r="A16" s="16" t="s">
        <v>61</v>
      </c>
      <c r="B16" s="562"/>
      <c r="C16" s="562"/>
      <c r="D16" s="562"/>
      <c r="E16" s="562"/>
      <c r="F16" s="562"/>
      <c r="G16" s="562"/>
      <c r="H16" s="562"/>
      <c r="I16" s="562"/>
    </row>
    <row r="17" spans="1:9" ht="27" customHeight="1">
      <c r="A17" s="17" t="s">
        <v>67</v>
      </c>
      <c r="B17" s="541"/>
      <c r="C17" s="542"/>
      <c r="D17" s="542"/>
      <c r="E17" s="542"/>
      <c r="F17" s="542"/>
      <c r="G17" s="542"/>
      <c r="H17" s="542"/>
      <c r="I17" s="543"/>
    </row>
    <row r="18" spans="1:9" ht="18" customHeight="1">
      <c r="A18" s="518" t="s">
        <v>65</v>
      </c>
      <c r="B18" s="518"/>
      <c r="C18" s="518"/>
      <c r="D18" s="518"/>
      <c r="E18" s="518" t="s">
        <v>66</v>
      </c>
      <c r="F18" s="518"/>
      <c r="G18" s="518"/>
      <c r="H18" s="518"/>
      <c r="I18" s="518"/>
    </row>
    <row r="19" spans="1:9" ht="19.2" customHeight="1">
      <c r="A19" s="519"/>
      <c r="B19" s="520"/>
      <c r="C19" s="520"/>
      <c r="D19" s="521"/>
      <c r="E19" s="519"/>
      <c r="F19" s="522"/>
      <c r="G19" s="522"/>
      <c r="H19" s="522"/>
      <c r="I19" s="523"/>
    </row>
    <row r="20" spans="1:9">
      <c r="A20" s="524"/>
      <c r="B20" s="525"/>
      <c r="C20" s="525"/>
      <c r="D20" s="525"/>
      <c r="E20" s="525"/>
      <c r="F20" s="525"/>
      <c r="G20" s="525"/>
      <c r="H20" s="525"/>
      <c r="I20" s="526"/>
    </row>
    <row r="21" spans="1:9">
      <c r="A21" s="527"/>
      <c r="B21" s="528"/>
      <c r="C21" s="528"/>
      <c r="D21" s="528"/>
      <c r="E21" s="528"/>
      <c r="F21" s="528"/>
      <c r="G21" s="528"/>
      <c r="H21" s="528"/>
      <c r="I21" s="529"/>
    </row>
    <row r="22" spans="1:9">
      <c r="A22" s="527"/>
      <c r="B22" s="528"/>
      <c r="C22" s="528"/>
      <c r="D22" s="528"/>
      <c r="E22" s="528"/>
      <c r="F22" s="528"/>
      <c r="G22" s="528"/>
      <c r="H22" s="528"/>
      <c r="I22" s="529"/>
    </row>
    <row r="23" spans="1:9">
      <c r="A23" s="527"/>
      <c r="B23" s="528"/>
      <c r="C23" s="528"/>
      <c r="D23" s="528"/>
      <c r="E23" s="528"/>
      <c r="F23" s="528"/>
      <c r="G23" s="528"/>
      <c r="H23" s="528"/>
      <c r="I23" s="529"/>
    </row>
    <row r="24" spans="1:9">
      <c r="A24" s="527"/>
      <c r="B24" s="528"/>
      <c r="C24" s="528"/>
      <c r="D24" s="528"/>
      <c r="E24" s="528"/>
      <c r="F24" s="528"/>
      <c r="G24" s="528"/>
      <c r="H24" s="528"/>
      <c r="I24" s="529"/>
    </row>
    <row r="25" spans="1:9">
      <c r="A25" s="527"/>
      <c r="B25" s="528"/>
      <c r="C25" s="528"/>
      <c r="D25" s="528"/>
      <c r="E25" s="528"/>
      <c r="F25" s="528"/>
      <c r="G25" s="528"/>
      <c r="H25" s="528"/>
      <c r="I25" s="529"/>
    </row>
    <row r="26" spans="1:9">
      <c r="A26" s="527"/>
      <c r="B26" s="528"/>
      <c r="C26" s="528"/>
      <c r="D26" s="528"/>
      <c r="E26" s="528"/>
      <c r="F26" s="528"/>
      <c r="G26" s="528"/>
      <c r="H26" s="528"/>
      <c r="I26" s="529"/>
    </row>
    <row r="27" spans="1:9">
      <c r="A27" s="527"/>
      <c r="B27" s="528"/>
      <c r="C27" s="528"/>
      <c r="D27" s="528"/>
      <c r="E27" s="528"/>
      <c r="F27" s="528"/>
      <c r="G27" s="528"/>
      <c r="H27" s="528"/>
      <c r="I27" s="529"/>
    </row>
    <row r="28" spans="1:9">
      <c r="A28" s="530"/>
      <c r="B28" s="531"/>
      <c r="C28" s="531"/>
      <c r="D28" s="531"/>
      <c r="E28" s="531"/>
      <c r="F28" s="531"/>
      <c r="G28" s="531"/>
      <c r="H28" s="531"/>
      <c r="I28" s="532"/>
    </row>
    <row r="29" spans="1:9">
      <c r="A29" s="518" t="s">
        <v>62</v>
      </c>
      <c r="B29" s="518"/>
      <c r="C29" s="518"/>
      <c r="D29" s="518"/>
      <c r="E29" s="533" t="s">
        <v>63</v>
      </c>
      <c r="F29" s="534"/>
      <c r="G29" s="534"/>
      <c r="H29" s="534"/>
      <c r="I29" s="535"/>
    </row>
    <row r="30" spans="1:9">
      <c r="A30" s="514"/>
      <c r="B30" s="514"/>
      <c r="C30" s="514"/>
      <c r="D30" s="514"/>
      <c r="E30" s="515"/>
      <c r="F30" s="515"/>
      <c r="G30" s="515"/>
      <c r="H30" s="515"/>
      <c r="I30" s="515"/>
    </row>
    <row r="31" spans="1:9">
      <c r="A31" s="514"/>
      <c r="B31" s="514"/>
      <c r="C31" s="514"/>
      <c r="D31" s="514"/>
      <c r="E31" s="515"/>
      <c r="F31" s="515"/>
      <c r="G31" s="515"/>
      <c r="H31" s="515"/>
      <c r="I31" s="515"/>
    </row>
    <row r="32" spans="1:9">
      <c r="A32" s="514"/>
      <c r="B32" s="514"/>
      <c r="C32" s="514"/>
      <c r="D32" s="514"/>
      <c r="E32" s="515"/>
      <c r="F32" s="515"/>
      <c r="G32" s="515"/>
      <c r="H32" s="515"/>
      <c r="I32" s="515"/>
    </row>
    <row r="33" spans="1:9">
      <c r="A33" s="514"/>
      <c r="B33" s="514"/>
      <c r="C33" s="514"/>
      <c r="D33" s="514"/>
      <c r="E33" s="515"/>
      <c r="F33" s="515"/>
      <c r="G33" s="515"/>
      <c r="H33" s="515"/>
      <c r="I33" s="515"/>
    </row>
    <row r="34" spans="1:9">
      <c r="A34" s="514"/>
      <c r="B34" s="514"/>
      <c r="C34" s="514"/>
      <c r="D34" s="514"/>
      <c r="E34" s="515"/>
      <c r="F34" s="515"/>
      <c r="G34" s="515"/>
      <c r="H34" s="515"/>
      <c r="I34" s="515"/>
    </row>
    <row r="35" spans="1:9">
      <c r="A35" s="514"/>
      <c r="B35" s="514"/>
      <c r="C35" s="514"/>
      <c r="D35" s="514"/>
      <c r="E35" s="515"/>
      <c r="F35" s="515"/>
      <c r="G35" s="515"/>
      <c r="H35" s="515"/>
      <c r="I35" s="515"/>
    </row>
    <row r="38" spans="1:9">
      <c r="A38" s="516" t="s">
        <v>68</v>
      </c>
      <c r="B38" s="516"/>
      <c r="C38" s="516"/>
      <c r="D38" s="516"/>
      <c r="E38" s="516"/>
      <c r="F38" s="516"/>
      <c r="G38" s="516"/>
      <c r="H38" s="516"/>
      <c r="I38" s="516"/>
    </row>
    <row r="39" spans="1:9" ht="15" thickBot="1">
      <c r="A39" s="517"/>
      <c r="B39" s="517"/>
      <c r="C39" s="517"/>
      <c r="D39" s="517"/>
      <c r="E39" s="517"/>
      <c r="F39" s="517"/>
      <c r="G39" s="517"/>
      <c r="H39" s="517"/>
      <c r="I39" s="517"/>
    </row>
  </sheetData>
  <mergeCells count="25">
    <mergeCell ref="D1:H1"/>
    <mergeCell ref="D2:H2"/>
    <mergeCell ref="A9:I9"/>
    <mergeCell ref="B17:I17"/>
    <mergeCell ref="A10:D10"/>
    <mergeCell ref="E10:G10"/>
    <mergeCell ref="A11:D11"/>
    <mergeCell ref="E11:G11"/>
    <mergeCell ref="A12:D12"/>
    <mergeCell ref="E12:I12"/>
    <mergeCell ref="A13:D13"/>
    <mergeCell ref="E13:I13"/>
    <mergeCell ref="A14:I14"/>
    <mergeCell ref="B15:I15"/>
    <mergeCell ref="B16:I16"/>
    <mergeCell ref="A30:D35"/>
    <mergeCell ref="E30:I35"/>
    <mergeCell ref="A38:I39"/>
    <mergeCell ref="A18:D18"/>
    <mergeCell ref="E18:I18"/>
    <mergeCell ref="A19:D19"/>
    <mergeCell ref="E19:I19"/>
    <mergeCell ref="A20:I28"/>
    <mergeCell ref="A29:D29"/>
    <mergeCell ref="E29:I29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CÓDIGOS </vt:lpstr>
      <vt:lpstr>CATÁLOGO</vt:lpstr>
      <vt:lpstr>CLIENTE</vt:lpstr>
      <vt:lpstr>PRE-COTIZACIÓN</vt:lpstr>
      <vt:lpstr>COTIZACIÓN</vt:lpstr>
      <vt:lpstr>SERVICIO</vt:lpstr>
      <vt:lpstr>COSTOS ESTIMADOS</vt:lpstr>
      <vt:lpstr>REQUISICIÓN</vt:lpstr>
      <vt:lpstr>ADICIONALES</vt:lpstr>
      <vt:lpstr>PAGOS</vt:lpstr>
      <vt:lpstr>COSTOS REALES</vt:lpstr>
      <vt:lpstr>COTIZACIÓN FORMATO</vt:lpstr>
      <vt:lpstr>ENTREGABLE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Administrador</cp:lastModifiedBy>
  <cp:lastPrinted>2020-10-20T20:14:31Z</cp:lastPrinted>
  <dcterms:created xsi:type="dcterms:W3CDTF">2020-07-20T21:23:34Z</dcterms:created>
  <dcterms:modified xsi:type="dcterms:W3CDTF">2021-06-23T21:32:03Z</dcterms:modified>
</cp:coreProperties>
</file>